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Գնումներ 2026\Սուբվենցիա 2026\Խաչիկ 3 կմ խմելու ջրի ջրագիծ, 50022983\"/>
    </mc:Choice>
  </mc:AlternateContent>
  <xr:revisionPtr revIDLastSave="0" documentId="13_ncr:1_{30912725-19F6-494C-B39A-DAC8C2BD697D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Ծավալաթերթ" sheetId="23" r:id="rId1"/>
  </sheets>
  <calcPr calcId="191029"/>
</workbook>
</file>

<file path=xl/calcChain.xml><?xml version="1.0" encoding="utf-8"?>
<calcChain xmlns="http://schemas.openxmlformats.org/spreadsheetml/2006/main">
  <c r="O362" i="23" l="1"/>
  <c r="O363" i="23"/>
  <c r="O361" i="23"/>
  <c r="O359" i="23"/>
  <c r="O360" i="23"/>
  <c r="O345" i="23"/>
  <c r="O346" i="23"/>
  <c r="O347" i="23"/>
  <c r="O348" i="23"/>
  <c r="O349" i="23"/>
  <c r="Q349" i="23" s="1"/>
  <c r="O350" i="23"/>
  <c r="O351" i="23"/>
  <c r="O352" i="23"/>
  <c r="O353" i="23"/>
  <c r="O354" i="23"/>
  <c r="O355" i="23"/>
  <c r="Q355" i="23" s="1"/>
  <c r="O356" i="23"/>
  <c r="O358" i="23"/>
  <c r="O335" i="23"/>
  <c r="O336" i="23"/>
  <c r="O337" i="23"/>
  <c r="O344" i="23"/>
  <c r="Q344" i="23" s="1"/>
  <c r="O321" i="23"/>
  <c r="O322" i="23"/>
  <c r="O323" i="23"/>
  <c r="O324" i="23"/>
  <c r="O325" i="23"/>
  <c r="Q325" i="23" s="1"/>
  <c r="O326" i="23"/>
  <c r="Q326" i="23" s="1"/>
  <c r="O327" i="23"/>
  <c r="O328" i="23"/>
  <c r="O329" i="23"/>
  <c r="Q329" i="23" s="1"/>
  <c r="O330" i="23"/>
  <c r="O331" i="23"/>
  <c r="O332" i="23"/>
  <c r="Q332" i="23" s="1"/>
  <c r="O334" i="23"/>
  <c r="O320" i="23"/>
  <c r="O317" i="23"/>
  <c r="O315" i="23"/>
  <c r="O316" i="23"/>
  <c r="O314" i="23"/>
  <c r="O310" i="23"/>
  <c r="O311" i="23"/>
  <c r="O313" i="23"/>
  <c r="O309" i="23"/>
  <c r="O308" i="23"/>
  <c r="O306" i="23"/>
  <c r="O307" i="23"/>
  <c r="O305" i="23"/>
  <c r="O301" i="23"/>
  <c r="O302" i="23"/>
  <c r="O300" i="23"/>
  <c r="O295" i="23"/>
  <c r="O296" i="23"/>
  <c r="O294" i="23"/>
  <c r="O292" i="23"/>
  <c r="O293" i="23"/>
  <c r="O278" i="23"/>
  <c r="O279" i="23"/>
  <c r="O280" i="23"/>
  <c r="O281" i="23"/>
  <c r="O282" i="23"/>
  <c r="Q282" i="23" s="1"/>
  <c r="O283" i="23"/>
  <c r="O284" i="23"/>
  <c r="O285" i="23"/>
  <c r="O286" i="23"/>
  <c r="O287" i="23"/>
  <c r="O288" i="23"/>
  <c r="Q288" i="23" s="1"/>
  <c r="O289" i="23"/>
  <c r="O291" i="23"/>
  <c r="O277" i="23"/>
  <c r="Q277" i="23" s="1"/>
  <c r="O268" i="23"/>
  <c r="O269" i="23"/>
  <c r="O270" i="23"/>
  <c r="O254" i="23"/>
  <c r="O255" i="23"/>
  <c r="O256" i="23"/>
  <c r="O257" i="23"/>
  <c r="O258" i="23"/>
  <c r="O259" i="23"/>
  <c r="O260" i="23"/>
  <c r="O261" i="23"/>
  <c r="O262" i="23"/>
  <c r="O263" i="23"/>
  <c r="O264" i="23"/>
  <c r="O265" i="23"/>
  <c r="O267" i="23"/>
  <c r="O253" i="23"/>
  <c r="Q253" i="23" s="1"/>
  <c r="O250" i="23"/>
  <c r="O248" i="23"/>
  <c r="O249" i="23"/>
  <c r="O247" i="23"/>
  <c r="O243" i="23"/>
  <c r="O244" i="23"/>
  <c r="O246" i="23"/>
  <c r="O242" i="23"/>
  <c r="O241" i="23"/>
  <c r="O239" i="23"/>
  <c r="O240" i="23"/>
  <c r="O238" i="23"/>
  <c r="O234" i="23"/>
  <c r="O235" i="23"/>
  <c r="O233" i="23"/>
  <c r="O228" i="23"/>
  <c r="O229" i="23"/>
  <c r="O227" i="23"/>
  <c r="O225" i="23"/>
  <c r="O226" i="23"/>
  <c r="O211" i="23"/>
  <c r="O212" i="23"/>
  <c r="O213" i="23"/>
  <c r="O214" i="23"/>
  <c r="O215" i="23"/>
  <c r="O216" i="23"/>
  <c r="O217" i="23"/>
  <c r="O218" i="23"/>
  <c r="O219" i="23"/>
  <c r="O220" i="23"/>
  <c r="O221" i="23"/>
  <c r="O222" i="23"/>
  <c r="O224" i="23"/>
  <c r="O210" i="23"/>
  <c r="Q210" i="23" s="1"/>
  <c r="O190" i="23"/>
  <c r="O191" i="23"/>
  <c r="O192" i="23"/>
  <c r="O193" i="23"/>
  <c r="O194" i="23"/>
  <c r="O195" i="23"/>
  <c r="O196" i="23"/>
  <c r="O197" i="23"/>
  <c r="O198" i="23"/>
  <c r="O199" i="23"/>
  <c r="O200" i="23"/>
  <c r="O201" i="23"/>
  <c r="O203" i="23"/>
  <c r="O189" i="23"/>
  <c r="O186" i="23"/>
  <c r="O183" i="23"/>
  <c r="O184" i="23"/>
  <c r="O185" i="23"/>
  <c r="O182" i="23"/>
  <c r="O181" i="23"/>
  <c r="O176" i="23"/>
  <c r="O177" i="23"/>
  <c r="O175" i="23"/>
  <c r="O173" i="23"/>
  <c r="O174" i="23"/>
  <c r="O159" i="23"/>
  <c r="O160" i="23"/>
  <c r="O161" i="23"/>
  <c r="O162" i="23"/>
  <c r="O163" i="23"/>
  <c r="Q163" i="23" s="1"/>
  <c r="O164" i="23"/>
  <c r="O165" i="23"/>
  <c r="O166" i="23"/>
  <c r="O167" i="23"/>
  <c r="O168" i="23"/>
  <c r="O169" i="23"/>
  <c r="O170" i="23"/>
  <c r="O172" i="23"/>
  <c r="O149" i="23"/>
  <c r="O150" i="23"/>
  <c r="O151" i="23"/>
  <c r="O158" i="23"/>
  <c r="Q158" i="23" s="1"/>
  <c r="O135" i="23"/>
  <c r="O136" i="23"/>
  <c r="O137" i="23"/>
  <c r="O138" i="23"/>
  <c r="O139" i="23"/>
  <c r="O140" i="23"/>
  <c r="O141" i="23"/>
  <c r="O142" i="23"/>
  <c r="O143" i="23"/>
  <c r="O144" i="23"/>
  <c r="O145" i="23"/>
  <c r="Q145" i="23" s="1"/>
  <c r="O146" i="23"/>
  <c r="O148" i="23"/>
  <c r="O134" i="23"/>
  <c r="Q134" i="23" s="1"/>
  <c r="O131" i="23"/>
  <c r="O129" i="23"/>
  <c r="O130" i="23"/>
  <c r="Q130" i="23" s="1"/>
  <c r="O128" i="23"/>
  <c r="O124" i="23"/>
  <c r="O125" i="23"/>
  <c r="O127" i="23"/>
  <c r="O122" i="23"/>
  <c r="O123" i="23"/>
  <c r="O121" i="23"/>
  <c r="O119" i="23"/>
  <c r="O120" i="23"/>
  <c r="O118" i="23"/>
  <c r="O117" i="23"/>
  <c r="O110" i="23"/>
  <c r="O111" i="23"/>
  <c r="O112" i="23"/>
  <c r="Q112" i="23" s="1"/>
  <c r="O113" i="23"/>
  <c r="O114" i="23"/>
  <c r="O116" i="23"/>
  <c r="O109" i="23"/>
  <c r="O104" i="23"/>
  <c r="O105" i="23"/>
  <c r="O103" i="23"/>
  <c r="O101" i="23"/>
  <c r="O102" i="23"/>
  <c r="O95" i="23"/>
  <c r="O96" i="23"/>
  <c r="O97" i="23"/>
  <c r="O98" i="23"/>
  <c r="O100" i="23"/>
  <c r="O87" i="23"/>
  <c r="O88" i="23"/>
  <c r="O89" i="23"/>
  <c r="O90" i="23"/>
  <c r="O91" i="23"/>
  <c r="O92" i="23"/>
  <c r="O93" i="23"/>
  <c r="O94" i="23"/>
  <c r="O86" i="23"/>
  <c r="O82" i="23"/>
  <c r="O80" i="23"/>
  <c r="O81" i="23"/>
  <c r="O79" i="23"/>
  <c r="O78" i="23"/>
  <c r="O75" i="23"/>
  <c r="O76" i="23"/>
  <c r="O74" i="23"/>
  <c r="O73" i="23"/>
  <c r="O71" i="23"/>
  <c r="O72" i="23"/>
  <c r="O70" i="23"/>
  <c r="O69" i="23"/>
  <c r="O62" i="23"/>
  <c r="O63" i="23"/>
  <c r="O64" i="23"/>
  <c r="O65" i="23"/>
  <c r="O66" i="23"/>
  <c r="O68" i="23"/>
  <c r="O61" i="23"/>
  <c r="O54" i="23"/>
  <c r="O52" i="23"/>
  <c r="O53" i="23"/>
  <c r="O51" i="23"/>
  <c r="O47" i="23"/>
  <c r="O48" i="23"/>
  <c r="O50" i="23"/>
  <c r="O46" i="23"/>
  <c r="O45" i="23"/>
  <c r="O43" i="23"/>
  <c r="O44" i="23"/>
  <c r="O42" i="23"/>
  <c r="O37" i="23"/>
  <c r="O38" i="23"/>
  <c r="O40" i="23"/>
  <c r="O41" i="23"/>
  <c r="O30" i="23"/>
  <c r="O31" i="23"/>
  <c r="O32" i="23"/>
  <c r="O36" i="23"/>
  <c r="O29" i="23"/>
  <c r="O22" i="23"/>
  <c r="O23" i="23"/>
  <c r="O24" i="23"/>
  <c r="O25" i="23"/>
  <c r="O26" i="23"/>
  <c r="O27" i="23"/>
  <c r="O16" i="23"/>
  <c r="O17" i="23"/>
  <c r="O18" i="23"/>
  <c r="O19" i="23"/>
  <c r="O20" i="23"/>
  <c r="O21" i="23"/>
  <c r="O15" i="23"/>
  <c r="Q15" i="23" s="1"/>
  <c r="N363" i="23"/>
  <c r="I363" i="23"/>
  <c r="H363" i="23"/>
  <c r="N362" i="23"/>
  <c r="P362" i="23" s="1"/>
  <c r="I362" i="23"/>
  <c r="H362" i="23"/>
  <c r="N361" i="23"/>
  <c r="I361" i="23"/>
  <c r="H361" i="23"/>
  <c r="N360" i="23"/>
  <c r="Q360" i="23" s="1"/>
  <c r="I360" i="23"/>
  <c r="H360" i="23"/>
  <c r="N359" i="23"/>
  <c r="I359" i="23"/>
  <c r="H359" i="23"/>
  <c r="N358" i="23"/>
  <c r="I358" i="23"/>
  <c r="H358" i="23"/>
  <c r="I356" i="23"/>
  <c r="H356" i="23"/>
  <c r="Q356" i="23" s="1"/>
  <c r="H355" i="23"/>
  <c r="H354" i="23"/>
  <c r="G354" i="23"/>
  <c r="I354" i="23" s="1"/>
  <c r="I353" i="23"/>
  <c r="H353" i="23"/>
  <c r="N352" i="23"/>
  <c r="I352" i="23"/>
  <c r="H352" i="23"/>
  <c r="N351" i="23"/>
  <c r="P351" i="23" s="1"/>
  <c r="H351" i="23"/>
  <c r="N350" i="23"/>
  <c r="P350" i="23" s="1"/>
  <c r="H350" i="23"/>
  <c r="H349" i="23"/>
  <c r="H348" i="23"/>
  <c r="I347" i="23"/>
  <c r="H347" i="23"/>
  <c r="I346" i="23"/>
  <c r="H346" i="23"/>
  <c r="Q346" i="23" s="1"/>
  <c r="I345" i="23"/>
  <c r="H345" i="23"/>
  <c r="N337" i="23"/>
  <c r="I337" i="23"/>
  <c r="H337" i="23"/>
  <c r="N336" i="23"/>
  <c r="P336" i="23" s="1"/>
  <c r="I336" i="23"/>
  <c r="H336" i="23"/>
  <c r="N335" i="23"/>
  <c r="I335" i="23"/>
  <c r="H335" i="23"/>
  <c r="N334" i="23"/>
  <c r="P334" i="23" s="1"/>
  <c r="I334" i="23"/>
  <c r="H334" i="23"/>
  <c r="I332" i="23"/>
  <c r="H332" i="23"/>
  <c r="H331" i="23"/>
  <c r="Q331" i="23" s="1"/>
  <c r="H330" i="23"/>
  <c r="G330" i="23"/>
  <c r="I330" i="23" s="1"/>
  <c r="I329" i="23"/>
  <c r="H329" i="23"/>
  <c r="N328" i="23"/>
  <c r="I328" i="23"/>
  <c r="H328" i="23"/>
  <c r="N327" i="23"/>
  <c r="P327" i="23" s="1"/>
  <c r="H327" i="23"/>
  <c r="N326" i="23"/>
  <c r="P326" i="23" s="1"/>
  <c r="H326" i="23"/>
  <c r="H325" i="23"/>
  <c r="H324" i="23"/>
  <c r="I323" i="23"/>
  <c r="H323" i="23"/>
  <c r="Q323" i="23" s="1"/>
  <c r="I322" i="23"/>
  <c r="H322" i="23"/>
  <c r="I321" i="23"/>
  <c r="H321" i="23"/>
  <c r="Q320" i="23"/>
  <c r="N317" i="23"/>
  <c r="P317" i="23" s="1"/>
  <c r="I317" i="23"/>
  <c r="H317" i="23"/>
  <c r="N316" i="23"/>
  <c r="P316" i="23" s="1"/>
  <c r="N315" i="23"/>
  <c r="P315" i="23" s="1"/>
  <c r="G314" i="23"/>
  <c r="I314" i="23" s="1"/>
  <c r="F314" i="23"/>
  <c r="H314" i="23" s="1"/>
  <c r="N313" i="23"/>
  <c r="N311" i="23"/>
  <c r="N310" i="23"/>
  <c r="Q310" i="23" s="1"/>
  <c r="I310" i="23"/>
  <c r="H310" i="23"/>
  <c r="N309" i="23"/>
  <c r="I309" i="23"/>
  <c r="H309" i="23"/>
  <c r="N308" i="23"/>
  <c r="I308" i="23"/>
  <c r="H308" i="23"/>
  <c r="N307" i="23"/>
  <c r="I307" i="23"/>
  <c r="H307" i="23"/>
  <c r="N306" i="23"/>
  <c r="I306" i="23"/>
  <c r="H306" i="23"/>
  <c r="N305" i="23"/>
  <c r="P305" i="23" s="1"/>
  <c r="I305" i="23"/>
  <c r="H305" i="23"/>
  <c r="H302" i="23"/>
  <c r="H301" i="23"/>
  <c r="I300" i="23"/>
  <c r="H300" i="23"/>
  <c r="N296" i="23"/>
  <c r="P296" i="23" s="1"/>
  <c r="I296" i="23"/>
  <c r="H296" i="23"/>
  <c r="N295" i="23"/>
  <c r="P295" i="23" s="1"/>
  <c r="I295" i="23"/>
  <c r="H295" i="23"/>
  <c r="N294" i="23"/>
  <c r="P294" i="23" s="1"/>
  <c r="I294" i="23"/>
  <c r="H294" i="23"/>
  <c r="N293" i="23"/>
  <c r="Q293" i="23" s="1"/>
  <c r="I293" i="23"/>
  <c r="H293" i="23"/>
  <c r="N292" i="23"/>
  <c r="P292" i="23" s="1"/>
  <c r="I292" i="23"/>
  <c r="H292" i="23"/>
  <c r="N291" i="23"/>
  <c r="I291" i="23"/>
  <c r="H291" i="23"/>
  <c r="I289" i="23"/>
  <c r="H289" i="23"/>
  <c r="Q289" i="23" s="1"/>
  <c r="H288" i="23"/>
  <c r="H287" i="23"/>
  <c r="G287" i="23"/>
  <c r="I287" i="23" s="1"/>
  <c r="I286" i="23"/>
  <c r="H286" i="23"/>
  <c r="N285" i="23"/>
  <c r="P285" i="23" s="1"/>
  <c r="I285" i="23"/>
  <c r="H285" i="23"/>
  <c r="N284" i="23"/>
  <c r="H284" i="23"/>
  <c r="N283" i="23"/>
  <c r="P283" i="23" s="1"/>
  <c r="H283" i="23"/>
  <c r="H282" i="23"/>
  <c r="H281" i="23"/>
  <c r="Q281" i="23" s="1"/>
  <c r="I280" i="23"/>
  <c r="H280" i="23"/>
  <c r="I279" i="23"/>
  <c r="H279" i="23"/>
  <c r="I278" i="23"/>
  <c r="H278" i="23"/>
  <c r="N270" i="23"/>
  <c r="P270" i="23" s="1"/>
  <c r="I270" i="23"/>
  <c r="H270" i="23"/>
  <c r="N269" i="23"/>
  <c r="P269" i="23" s="1"/>
  <c r="I269" i="23"/>
  <c r="H269" i="23"/>
  <c r="N268" i="23"/>
  <c r="P268" i="23" s="1"/>
  <c r="I268" i="23"/>
  <c r="H268" i="23"/>
  <c r="N267" i="23"/>
  <c r="P267" i="23" s="1"/>
  <c r="I267" i="23"/>
  <c r="H267" i="23"/>
  <c r="I265" i="23"/>
  <c r="H265" i="23"/>
  <c r="Q264" i="23"/>
  <c r="H264" i="23"/>
  <c r="H263" i="23"/>
  <c r="G263" i="23"/>
  <c r="I263" i="23" s="1"/>
  <c r="I262" i="23"/>
  <c r="H262" i="23"/>
  <c r="N261" i="23"/>
  <c r="P261" i="23" s="1"/>
  <c r="I261" i="23"/>
  <c r="H261" i="23"/>
  <c r="N260" i="23"/>
  <c r="P260" i="23" s="1"/>
  <c r="H260" i="23"/>
  <c r="N259" i="23"/>
  <c r="P259" i="23" s="1"/>
  <c r="H259" i="23"/>
  <c r="H258" i="23"/>
  <c r="H257" i="23"/>
  <c r="I256" i="23"/>
  <c r="H256" i="23"/>
  <c r="I255" i="23"/>
  <c r="H255" i="23"/>
  <c r="Q255" i="23" s="1"/>
  <c r="I254" i="23"/>
  <c r="H254" i="23"/>
  <c r="N250" i="23"/>
  <c r="P250" i="23" s="1"/>
  <c r="I250" i="23"/>
  <c r="H250" i="23"/>
  <c r="N249" i="23"/>
  <c r="Q249" i="23" s="1"/>
  <c r="N248" i="23"/>
  <c r="Q248" i="23" s="1"/>
  <c r="G247" i="23"/>
  <c r="I247" i="23" s="1"/>
  <c r="F247" i="23"/>
  <c r="H247" i="23" s="1"/>
  <c r="N246" i="23"/>
  <c r="P246" i="23" s="1"/>
  <c r="N244" i="23"/>
  <c r="P244" i="23" s="1"/>
  <c r="N243" i="23"/>
  <c r="P243" i="23" s="1"/>
  <c r="I243" i="23"/>
  <c r="H243" i="23"/>
  <c r="N242" i="23"/>
  <c r="I242" i="23"/>
  <c r="H242" i="23"/>
  <c r="N241" i="23"/>
  <c r="P241" i="23" s="1"/>
  <c r="I241" i="23"/>
  <c r="H241" i="23"/>
  <c r="N240" i="23"/>
  <c r="I240" i="23"/>
  <c r="H240" i="23"/>
  <c r="N239" i="23"/>
  <c r="P239" i="23" s="1"/>
  <c r="I239" i="23"/>
  <c r="H239" i="23"/>
  <c r="N238" i="23"/>
  <c r="Q238" i="23" s="1"/>
  <c r="I238" i="23"/>
  <c r="H238" i="23"/>
  <c r="H235" i="23"/>
  <c r="H234" i="23"/>
  <c r="Q234" i="23" s="1"/>
  <c r="I233" i="23"/>
  <c r="H233" i="23"/>
  <c r="N229" i="23"/>
  <c r="P229" i="23" s="1"/>
  <c r="I229" i="23"/>
  <c r="H229" i="23"/>
  <c r="N228" i="23"/>
  <c r="P228" i="23" s="1"/>
  <c r="I228" i="23"/>
  <c r="H228" i="23"/>
  <c r="N227" i="23"/>
  <c r="P227" i="23" s="1"/>
  <c r="I227" i="23"/>
  <c r="H227" i="23"/>
  <c r="N226" i="23"/>
  <c r="I226" i="23"/>
  <c r="H226" i="23"/>
  <c r="N225" i="23"/>
  <c r="P225" i="23" s="1"/>
  <c r="I225" i="23"/>
  <c r="H225" i="23"/>
  <c r="N224" i="23"/>
  <c r="P224" i="23" s="1"/>
  <c r="I224" i="23"/>
  <c r="H224" i="23"/>
  <c r="I222" i="23"/>
  <c r="Q222" i="23" s="1"/>
  <c r="H222" i="23"/>
  <c r="H221" i="23"/>
  <c r="Q221" i="23" s="1"/>
  <c r="H220" i="23"/>
  <c r="G220" i="23"/>
  <c r="I220" i="23" s="1"/>
  <c r="I219" i="23"/>
  <c r="H219" i="23"/>
  <c r="Q219" i="23" s="1"/>
  <c r="N218" i="23"/>
  <c r="P218" i="23" s="1"/>
  <c r="I218" i="23"/>
  <c r="H218" i="23"/>
  <c r="N217" i="23"/>
  <c r="H217" i="23"/>
  <c r="N216" i="23"/>
  <c r="P216" i="23" s="1"/>
  <c r="H216" i="23"/>
  <c r="H215" i="23"/>
  <c r="Q215" i="23" s="1"/>
  <c r="H214" i="23"/>
  <c r="I213" i="23"/>
  <c r="H213" i="23"/>
  <c r="Q212" i="23"/>
  <c r="I212" i="23"/>
  <c r="H212" i="23"/>
  <c r="I211" i="23"/>
  <c r="H211" i="23"/>
  <c r="N203" i="23"/>
  <c r="P203" i="23" s="1"/>
  <c r="I203" i="23"/>
  <c r="H203" i="23"/>
  <c r="I201" i="23"/>
  <c r="H201" i="23"/>
  <c r="H200" i="23"/>
  <c r="H199" i="23"/>
  <c r="G199" i="23"/>
  <c r="I199" i="23" s="1"/>
  <c r="Q199" i="23" s="1"/>
  <c r="I198" i="23"/>
  <c r="H198" i="23"/>
  <c r="N197" i="23"/>
  <c r="P197" i="23" s="1"/>
  <c r="I197" i="23"/>
  <c r="H197" i="23"/>
  <c r="N196" i="23"/>
  <c r="P196" i="23" s="1"/>
  <c r="H196" i="23"/>
  <c r="N195" i="23"/>
  <c r="P195" i="23" s="1"/>
  <c r="H195" i="23"/>
  <c r="Q195" i="23" s="1"/>
  <c r="H194" i="23"/>
  <c r="H193" i="23"/>
  <c r="I192" i="23"/>
  <c r="H192" i="23"/>
  <c r="I191" i="23"/>
  <c r="H191" i="23"/>
  <c r="I190" i="23"/>
  <c r="H190" i="23"/>
  <c r="Q189" i="23"/>
  <c r="N186" i="23"/>
  <c r="I186" i="23"/>
  <c r="H186" i="23"/>
  <c r="N185" i="23"/>
  <c r="P185" i="23" s="1"/>
  <c r="I185" i="23"/>
  <c r="H185" i="23"/>
  <c r="N184" i="23"/>
  <c r="H184" i="23"/>
  <c r="N183" i="23"/>
  <c r="P183" i="23" s="1"/>
  <c r="I183" i="23"/>
  <c r="H183" i="23"/>
  <c r="N182" i="23"/>
  <c r="P182" i="23" s="1"/>
  <c r="I182" i="23"/>
  <c r="H182" i="23"/>
  <c r="N181" i="23"/>
  <c r="P181" i="23" s="1"/>
  <c r="I181" i="23"/>
  <c r="H181" i="23"/>
  <c r="N177" i="23"/>
  <c r="P177" i="23" s="1"/>
  <c r="I177" i="23"/>
  <c r="H177" i="23"/>
  <c r="N176" i="23"/>
  <c r="P176" i="23" s="1"/>
  <c r="I176" i="23"/>
  <c r="H176" i="23"/>
  <c r="N175" i="23"/>
  <c r="P175" i="23" s="1"/>
  <c r="I175" i="23"/>
  <c r="H175" i="23"/>
  <c r="N174" i="23"/>
  <c r="I174" i="23"/>
  <c r="H174" i="23"/>
  <c r="N173" i="23"/>
  <c r="P173" i="23" s="1"/>
  <c r="I173" i="23"/>
  <c r="H173" i="23"/>
  <c r="N172" i="23"/>
  <c r="I172" i="23"/>
  <c r="H172" i="23"/>
  <c r="I170" i="23"/>
  <c r="H170" i="23"/>
  <c r="Q169" i="23"/>
  <c r="H169" i="23"/>
  <c r="H168" i="23"/>
  <c r="G168" i="23"/>
  <c r="I168" i="23" s="1"/>
  <c r="I167" i="23"/>
  <c r="H167" i="23"/>
  <c r="N166" i="23"/>
  <c r="P166" i="23" s="1"/>
  <c r="I166" i="23"/>
  <c r="H166" i="23"/>
  <c r="N165" i="23"/>
  <c r="P165" i="23" s="1"/>
  <c r="H165" i="23"/>
  <c r="N164" i="23"/>
  <c r="P164" i="23" s="1"/>
  <c r="H164" i="23"/>
  <c r="H163" i="23"/>
  <c r="H162" i="23"/>
  <c r="I161" i="23"/>
  <c r="H161" i="23"/>
  <c r="Q161" i="23" s="1"/>
  <c r="I160" i="23"/>
  <c r="H160" i="23"/>
  <c r="I159" i="23"/>
  <c r="H159" i="23"/>
  <c r="N151" i="23"/>
  <c r="P151" i="23" s="1"/>
  <c r="I151" i="23"/>
  <c r="H151" i="23"/>
  <c r="N150" i="23"/>
  <c r="P150" i="23" s="1"/>
  <c r="I150" i="23"/>
  <c r="H150" i="23"/>
  <c r="N149" i="23"/>
  <c r="P149" i="23" s="1"/>
  <c r="I149" i="23"/>
  <c r="H149" i="23"/>
  <c r="N148" i="23"/>
  <c r="P148" i="23" s="1"/>
  <c r="I148" i="23"/>
  <c r="H148" i="23"/>
  <c r="I146" i="23"/>
  <c r="H146" i="23"/>
  <c r="H145" i="23"/>
  <c r="H144" i="23"/>
  <c r="G144" i="23"/>
  <c r="I144" i="23" s="1"/>
  <c r="Q144" i="23" s="1"/>
  <c r="I143" i="23"/>
  <c r="H143" i="23"/>
  <c r="N142" i="23"/>
  <c r="P142" i="23" s="1"/>
  <c r="I142" i="23"/>
  <c r="H142" i="23"/>
  <c r="N141" i="23"/>
  <c r="P141" i="23" s="1"/>
  <c r="H141" i="23"/>
  <c r="N140" i="23"/>
  <c r="P140" i="23" s="1"/>
  <c r="H140" i="23"/>
  <c r="H139" i="23"/>
  <c r="Q139" i="23" s="1"/>
  <c r="H138" i="23"/>
  <c r="I137" i="23"/>
  <c r="H137" i="23"/>
  <c r="I136" i="23"/>
  <c r="H136" i="23"/>
  <c r="Q136" i="23" s="1"/>
  <c r="I135" i="23"/>
  <c r="H135" i="23"/>
  <c r="N131" i="23"/>
  <c r="P131" i="23" s="1"/>
  <c r="I131" i="23"/>
  <c r="H131" i="23"/>
  <c r="N130" i="23"/>
  <c r="P130" i="23" s="1"/>
  <c r="N129" i="23"/>
  <c r="P129" i="23" s="1"/>
  <c r="G128" i="23"/>
  <c r="I128" i="23" s="1"/>
  <c r="F128" i="23"/>
  <c r="H128" i="23" s="1"/>
  <c r="N127" i="23"/>
  <c r="P127" i="23" s="1"/>
  <c r="N125" i="23"/>
  <c r="P125" i="23" s="1"/>
  <c r="N124" i="23"/>
  <c r="P124" i="23" s="1"/>
  <c r="I124" i="23"/>
  <c r="H124" i="23"/>
  <c r="N122" i="23"/>
  <c r="P122" i="23" s="1"/>
  <c r="I122" i="23"/>
  <c r="Q122" i="23" s="1"/>
  <c r="H122" i="23"/>
  <c r="N121" i="23"/>
  <c r="P121" i="23" s="1"/>
  <c r="I121" i="23"/>
  <c r="H121" i="23"/>
  <c r="N120" i="23"/>
  <c r="P120" i="23" s="1"/>
  <c r="I120" i="23"/>
  <c r="H120" i="23"/>
  <c r="N119" i="23"/>
  <c r="P119" i="23" s="1"/>
  <c r="I119" i="23"/>
  <c r="H119" i="23"/>
  <c r="N118" i="23"/>
  <c r="P118" i="23" s="1"/>
  <c r="I118" i="23"/>
  <c r="H118" i="23"/>
  <c r="N117" i="23"/>
  <c r="P117" i="23" s="1"/>
  <c r="I117" i="23"/>
  <c r="H117" i="23"/>
  <c r="N116" i="23"/>
  <c r="P116" i="23" s="1"/>
  <c r="I116" i="23"/>
  <c r="H116" i="23"/>
  <c r="I114" i="23"/>
  <c r="Q114" i="23" s="1"/>
  <c r="H114" i="23"/>
  <c r="H113" i="23"/>
  <c r="G113" i="23"/>
  <c r="I113" i="23" s="1"/>
  <c r="Q113" i="23" s="1"/>
  <c r="H112" i="23"/>
  <c r="H111" i="23"/>
  <c r="I110" i="23"/>
  <c r="H110" i="23"/>
  <c r="I109" i="23"/>
  <c r="H109" i="23"/>
  <c r="N105" i="23"/>
  <c r="P105" i="23" s="1"/>
  <c r="I105" i="23"/>
  <c r="H105" i="23"/>
  <c r="N104" i="23"/>
  <c r="P104" i="23" s="1"/>
  <c r="I104" i="23"/>
  <c r="H104" i="23"/>
  <c r="N103" i="23"/>
  <c r="P103" i="23" s="1"/>
  <c r="I103" i="23"/>
  <c r="H103" i="23"/>
  <c r="N102" i="23"/>
  <c r="P102" i="23" s="1"/>
  <c r="I102" i="23"/>
  <c r="H102" i="23"/>
  <c r="N101" i="23"/>
  <c r="P101" i="23" s="1"/>
  <c r="I101" i="23"/>
  <c r="H101" i="23"/>
  <c r="N100" i="23"/>
  <c r="P100" i="23" s="1"/>
  <c r="I100" i="23"/>
  <c r="H100" i="23"/>
  <c r="I98" i="23"/>
  <c r="H98" i="23"/>
  <c r="H97" i="23"/>
  <c r="H96" i="23"/>
  <c r="G96" i="23"/>
  <c r="I96" i="23" s="1"/>
  <c r="Q96" i="23" s="1"/>
  <c r="I95" i="23"/>
  <c r="H95" i="23"/>
  <c r="Q95" i="23" s="1"/>
  <c r="N94" i="23"/>
  <c r="P94" i="23" s="1"/>
  <c r="I94" i="23"/>
  <c r="Q94" i="23" s="1"/>
  <c r="H94" i="23"/>
  <c r="N93" i="23"/>
  <c r="P93" i="23" s="1"/>
  <c r="H93" i="23"/>
  <c r="N92" i="23"/>
  <c r="P92" i="23" s="1"/>
  <c r="H92" i="23"/>
  <c r="H91" i="23"/>
  <c r="Q91" i="23" s="1"/>
  <c r="Q90" i="23"/>
  <c r="H90" i="23"/>
  <c r="I89" i="23"/>
  <c r="H89" i="23"/>
  <c r="I88" i="23"/>
  <c r="H88" i="23"/>
  <c r="I87" i="23"/>
  <c r="H87" i="23"/>
  <c r="Q86" i="23"/>
  <c r="N82" i="23"/>
  <c r="P82" i="23" s="1"/>
  <c r="I82" i="23"/>
  <c r="H82" i="23"/>
  <c r="N81" i="23"/>
  <c r="P81" i="23" s="1"/>
  <c r="N80" i="23"/>
  <c r="P80" i="23" s="1"/>
  <c r="G79" i="23"/>
  <c r="I79" i="23" s="1"/>
  <c r="F79" i="23"/>
  <c r="H79" i="23" s="1"/>
  <c r="N78" i="23"/>
  <c r="P78" i="23" s="1"/>
  <c r="N76" i="23"/>
  <c r="P76" i="23" s="1"/>
  <c r="N75" i="23"/>
  <c r="P75" i="23" s="1"/>
  <c r="I75" i="23"/>
  <c r="H75" i="23"/>
  <c r="N74" i="23"/>
  <c r="P74" i="23" s="1"/>
  <c r="I74" i="23"/>
  <c r="H74" i="23"/>
  <c r="N73" i="23"/>
  <c r="P73" i="23" s="1"/>
  <c r="I73" i="23"/>
  <c r="H73" i="23"/>
  <c r="N72" i="23"/>
  <c r="P72" i="23" s="1"/>
  <c r="I72" i="23"/>
  <c r="H72" i="23"/>
  <c r="N71" i="23"/>
  <c r="P71" i="23" s="1"/>
  <c r="I71" i="23"/>
  <c r="H71" i="23"/>
  <c r="N70" i="23"/>
  <c r="P70" i="23" s="1"/>
  <c r="I70" i="23"/>
  <c r="H70" i="23"/>
  <c r="N69" i="23"/>
  <c r="P69" i="23" s="1"/>
  <c r="I69" i="23"/>
  <c r="H69" i="23"/>
  <c r="N68" i="23"/>
  <c r="P68" i="23" s="1"/>
  <c r="I68" i="23"/>
  <c r="H68" i="23"/>
  <c r="I66" i="23"/>
  <c r="H66" i="23"/>
  <c r="H65" i="23"/>
  <c r="G65" i="23"/>
  <c r="I65" i="23" s="1"/>
  <c r="H64" i="23"/>
  <c r="H63" i="23"/>
  <c r="I62" i="23"/>
  <c r="H62" i="23"/>
  <c r="Q62" i="23" s="1"/>
  <c r="I61" i="23"/>
  <c r="H61" i="23"/>
  <c r="N54" i="23"/>
  <c r="P54" i="23" s="1"/>
  <c r="I54" i="23"/>
  <c r="H54" i="23"/>
  <c r="N53" i="23"/>
  <c r="P53" i="23" s="1"/>
  <c r="N52" i="23"/>
  <c r="G51" i="23"/>
  <c r="I51" i="23" s="1"/>
  <c r="F51" i="23"/>
  <c r="H51" i="23" s="1"/>
  <c r="N50" i="23"/>
  <c r="P50" i="23" s="1"/>
  <c r="Q48" i="23"/>
  <c r="N48" i="23"/>
  <c r="P48" i="23" s="1"/>
  <c r="N47" i="23"/>
  <c r="P47" i="23" s="1"/>
  <c r="I47" i="23"/>
  <c r="H47" i="23"/>
  <c r="N46" i="23"/>
  <c r="P46" i="23" s="1"/>
  <c r="I46" i="23"/>
  <c r="H46" i="23"/>
  <c r="N45" i="23"/>
  <c r="P45" i="23" s="1"/>
  <c r="I45" i="23"/>
  <c r="H45" i="23"/>
  <c r="N44" i="23"/>
  <c r="P44" i="23" s="1"/>
  <c r="I44" i="23"/>
  <c r="Q44" i="23" s="1"/>
  <c r="H44" i="23"/>
  <c r="N43" i="23"/>
  <c r="P43" i="23" s="1"/>
  <c r="I43" i="23"/>
  <c r="H43" i="23"/>
  <c r="N42" i="23"/>
  <c r="P42" i="23" s="1"/>
  <c r="I42" i="23"/>
  <c r="H42" i="23"/>
  <c r="N41" i="23"/>
  <c r="P41" i="23" s="1"/>
  <c r="I41" i="23"/>
  <c r="H41" i="23"/>
  <c r="N40" i="23"/>
  <c r="P40" i="23" s="1"/>
  <c r="I40" i="23"/>
  <c r="H40" i="23"/>
  <c r="H38" i="23"/>
  <c r="H37" i="23"/>
  <c r="I36" i="23"/>
  <c r="H36" i="23"/>
  <c r="N32" i="23"/>
  <c r="P32" i="23" s="1"/>
  <c r="I32" i="23"/>
  <c r="H32" i="23"/>
  <c r="N31" i="23"/>
  <c r="P31" i="23" s="1"/>
  <c r="I31" i="23"/>
  <c r="H31" i="23"/>
  <c r="N30" i="23"/>
  <c r="P30" i="23" s="1"/>
  <c r="I30" i="23"/>
  <c r="H30" i="23"/>
  <c r="N29" i="23"/>
  <c r="I29" i="23"/>
  <c r="H29" i="23"/>
  <c r="I27" i="23"/>
  <c r="Q27" i="23" s="1"/>
  <c r="H27" i="23"/>
  <c r="H26" i="23"/>
  <c r="H25" i="23"/>
  <c r="G25" i="23"/>
  <c r="I25" i="23" s="1"/>
  <c r="I24" i="23"/>
  <c r="H24" i="23"/>
  <c r="Q24" i="23" s="1"/>
  <c r="N23" i="23"/>
  <c r="P23" i="23" s="1"/>
  <c r="I23" i="23"/>
  <c r="H23" i="23"/>
  <c r="N22" i="23"/>
  <c r="H22" i="23"/>
  <c r="N21" i="23"/>
  <c r="P21" i="23" s="1"/>
  <c r="H21" i="23"/>
  <c r="H20" i="23"/>
  <c r="Q20" i="23" s="1"/>
  <c r="H19" i="23"/>
  <c r="I18" i="23"/>
  <c r="H18" i="23"/>
  <c r="I17" i="23"/>
  <c r="H17" i="23"/>
  <c r="I16" i="23"/>
  <c r="H16" i="23"/>
  <c r="Q16" i="23" s="1"/>
  <c r="Q337" i="23" l="1"/>
  <c r="Q354" i="23"/>
  <c r="Q348" i="23"/>
  <c r="Q172" i="23"/>
  <c r="Q191" i="23"/>
  <c r="Q214" i="23"/>
  <c r="Q309" i="23"/>
  <c r="Q361" i="23"/>
  <c r="Q280" i="23"/>
  <c r="N79" i="23"/>
  <c r="P79" i="23" s="1"/>
  <c r="N128" i="23"/>
  <c r="P128" i="23" s="1"/>
  <c r="N247" i="23"/>
  <c r="P247" i="23" s="1"/>
  <c r="N314" i="23"/>
  <c r="Q26" i="23"/>
  <c r="Q61" i="23"/>
  <c r="Q98" i="23"/>
  <c r="Q119" i="23"/>
  <c r="Q138" i="23"/>
  <c r="Q278" i="23"/>
  <c r="Q313" i="23"/>
  <c r="Q321" i="23"/>
  <c r="Q18" i="23"/>
  <c r="Q73" i="23"/>
  <c r="Q193" i="23"/>
  <c r="Q201" i="23"/>
  <c r="Q307" i="23"/>
  <c r="Q25" i="23"/>
  <c r="Q38" i="23"/>
  <c r="Q46" i="23"/>
  <c r="Q52" i="23"/>
  <c r="Q82" i="23"/>
  <c r="Q97" i="23"/>
  <c r="Q159" i="23"/>
  <c r="Q257" i="23"/>
  <c r="Q279" i="23"/>
  <c r="Q287" i="23"/>
  <c r="Q109" i="23"/>
  <c r="Q220" i="23"/>
  <c r="Q240" i="23"/>
  <c r="Q301" i="23"/>
  <c r="Q311" i="23"/>
  <c r="Q363" i="23"/>
  <c r="Q17" i="23"/>
  <c r="Q19" i="23"/>
  <c r="Q63" i="23"/>
  <c r="Q111" i="23"/>
  <c r="Q116" i="23"/>
  <c r="Q135" i="23"/>
  <c r="Q137" i="23"/>
  <c r="Q174" i="23"/>
  <c r="Q190" i="23"/>
  <c r="Q192" i="23"/>
  <c r="Q198" i="23"/>
  <c r="Q200" i="23"/>
  <c r="Q211" i="23"/>
  <c r="Q213" i="23"/>
  <c r="Q235" i="23"/>
  <c r="Q263" i="23"/>
  <c r="Q265" i="23"/>
  <c r="Q302" i="23"/>
  <c r="Q308" i="23"/>
  <c r="Q328" i="23"/>
  <c r="Q345" i="23"/>
  <c r="Q347" i="23"/>
  <c r="Q29" i="23"/>
  <c r="Q37" i="23"/>
  <c r="Q65" i="23"/>
  <c r="Q160" i="23"/>
  <c r="Q162" i="23"/>
  <c r="Q168" i="23"/>
  <c r="Q170" i="23"/>
  <c r="Q186" i="23"/>
  <c r="Q322" i="23"/>
  <c r="Q324" i="23"/>
  <c r="Q330" i="23"/>
  <c r="Q258" i="23"/>
  <c r="Q233" i="23"/>
  <c r="Q194" i="23"/>
  <c r="Q89" i="23"/>
  <c r="Q64" i="23"/>
  <c r="Q71" i="23"/>
  <c r="Q75" i="23"/>
  <c r="Q78" i="23"/>
  <c r="Q100" i="23"/>
  <c r="Q110" i="23"/>
  <c r="Q124" i="23"/>
  <c r="P174" i="23"/>
  <c r="Q217" i="23"/>
  <c r="P240" i="23"/>
  <c r="P309" i="23"/>
  <c r="Q335" i="23"/>
  <c r="Q353" i="23"/>
  <c r="P52" i="23"/>
  <c r="Q70" i="23"/>
  <c r="Q117" i="23"/>
  <c r="Q118" i="23"/>
  <c r="Q143" i="23"/>
  <c r="P172" i="23"/>
  <c r="Q182" i="23"/>
  <c r="Q197" i="23"/>
  <c r="P217" i="23"/>
  <c r="Q226" i="23"/>
  <c r="P238" i="23"/>
  <c r="P249" i="23"/>
  <c r="Q262" i="23"/>
  <c r="Q291" i="23"/>
  <c r="P293" i="23"/>
  <c r="Q306" i="23"/>
  <c r="P307" i="23"/>
  <c r="Q350" i="23"/>
  <c r="Q104" i="23"/>
  <c r="Q121" i="23"/>
  <c r="Q127" i="23"/>
  <c r="Q129" i="23"/>
  <c r="Q140" i="23"/>
  <c r="Q167" i="23"/>
  <c r="Q184" i="23"/>
  <c r="P186" i="23"/>
  <c r="Q224" i="23"/>
  <c r="P226" i="23"/>
  <c r="Q242" i="23"/>
  <c r="Q254" i="23"/>
  <c r="Q256" i="23"/>
  <c r="Q284" i="23"/>
  <c r="P291" i="23"/>
  <c r="Q358" i="23"/>
  <c r="Q359" i="23"/>
  <c r="P360" i="23"/>
  <c r="Q53" i="23"/>
  <c r="Q80" i="23"/>
  <c r="Q102" i="23"/>
  <c r="Q120" i="23"/>
  <c r="Q125" i="23"/>
  <c r="Q146" i="23"/>
  <c r="Q164" i="23"/>
  <c r="Q181" i="23"/>
  <c r="Q183" i="23"/>
  <c r="P184" i="23"/>
  <c r="P242" i="23"/>
  <c r="P248" i="23"/>
  <c r="Q283" i="23"/>
  <c r="P284" i="23"/>
  <c r="Q286" i="23"/>
  <c r="Q300" i="23"/>
  <c r="Q317" i="23"/>
  <c r="P328" i="23"/>
  <c r="Q352" i="23"/>
  <c r="P358" i="23"/>
  <c r="Q314" i="23"/>
  <c r="P306" i="23"/>
  <c r="P308" i="23"/>
  <c r="P310" i="23"/>
  <c r="P311" i="23"/>
  <c r="P313" i="23"/>
  <c r="P314" i="23"/>
  <c r="P335" i="23"/>
  <c r="P337" i="23"/>
  <c r="P352" i="23"/>
  <c r="P359" i="23"/>
  <c r="P361" i="23"/>
  <c r="P363" i="23"/>
  <c r="Q305" i="23"/>
  <c r="Q315" i="23"/>
  <c r="Q316" i="23"/>
  <c r="Q327" i="23"/>
  <c r="Q334" i="23"/>
  <c r="Q336" i="23"/>
  <c r="Q351" i="23"/>
  <c r="Q362" i="23"/>
  <c r="Q239" i="23"/>
  <c r="Q241" i="23"/>
  <c r="Q243" i="23"/>
  <c r="Q244" i="23"/>
  <c r="Q246" i="23"/>
  <c r="Q247" i="23"/>
  <c r="Q250" i="23"/>
  <c r="Q261" i="23"/>
  <c r="Q268" i="23"/>
  <c r="Q270" i="23"/>
  <c r="Q285" i="23"/>
  <c r="Q292" i="23"/>
  <c r="Q294" i="23"/>
  <c r="Q296" i="23"/>
  <c r="Q259" i="23"/>
  <c r="Q260" i="23"/>
  <c r="Q267" i="23"/>
  <c r="Q269" i="23"/>
  <c r="Q295" i="23"/>
  <c r="Q185" i="23"/>
  <c r="Q196" i="23"/>
  <c r="Q203" i="23"/>
  <c r="Q218" i="23"/>
  <c r="Q225" i="23"/>
  <c r="Q227" i="23"/>
  <c r="Q229" i="23"/>
  <c r="Q216" i="23"/>
  <c r="Q228" i="23"/>
  <c r="Q128" i="23"/>
  <c r="Q131" i="23"/>
  <c r="Q142" i="23"/>
  <c r="Q149" i="23"/>
  <c r="Q151" i="23"/>
  <c r="Q166" i="23"/>
  <c r="Q173" i="23"/>
  <c r="Q175" i="23"/>
  <c r="Q177" i="23"/>
  <c r="Q141" i="23"/>
  <c r="Q148" i="23"/>
  <c r="Q150" i="23"/>
  <c r="Q165" i="23"/>
  <c r="Q176" i="23"/>
  <c r="Q21" i="23"/>
  <c r="Q32" i="23"/>
  <c r="Q41" i="23"/>
  <c r="Q43" i="23"/>
  <c r="Q45" i="23"/>
  <c r="Q47" i="23"/>
  <c r="N51" i="23"/>
  <c r="Q51" i="23" s="1"/>
  <c r="Q54" i="23"/>
  <c r="Q69" i="23"/>
  <c r="Q72" i="23"/>
  <c r="Q74" i="23"/>
  <c r="Q81" i="23"/>
  <c r="Q88" i="23"/>
  <c r="Q92" i="23"/>
  <c r="Q93" i="23"/>
  <c r="Q22" i="23"/>
  <c r="Q36" i="23"/>
  <c r="Q40" i="23"/>
  <c r="Q42" i="23"/>
  <c r="Q50" i="23"/>
  <c r="Q66" i="23"/>
  <c r="Q68" i="23"/>
  <c r="Q76" i="23"/>
  <c r="Q87" i="23"/>
  <c r="Q101" i="23"/>
  <c r="Q103" i="23"/>
  <c r="Q105" i="23"/>
  <c r="Q79" i="23"/>
  <c r="P22" i="23"/>
  <c r="P29" i="23"/>
  <c r="Q23" i="23"/>
  <c r="Q30" i="23"/>
  <c r="Q31" i="23"/>
  <c r="P51" i="23" l="1"/>
  <c r="Q187" i="23"/>
  <c r="Q338" i="23"/>
  <c r="Q152" i="23"/>
  <c r="Q106" i="23"/>
  <c r="Q204" i="23"/>
  <c r="Q230" i="23"/>
  <c r="Q55" i="23"/>
  <c r="Q178" i="23"/>
  <c r="Q132" i="23"/>
  <c r="Q271" i="23"/>
  <c r="Q297" i="23"/>
  <c r="Q364" i="23"/>
  <c r="Q83" i="23"/>
  <c r="Q251" i="23"/>
  <c r="Q318" i="23"/>
  <c r="Q33" i="23"/>
  <c r="Q365" i="23" l="1"/>
</calcChain>
</file>

<file path=xl/sharedStrings.xml><?xml version="1.0" encoding="utf-8"?>
<sst xmlns="http://schemas.openxmlformats.org/spreadsheetml/2006/main" count="1238" uniqueCount="188">
  <si>
    <t>NN</t>
  </si>
  <si>
    <t>հիմնավորում</t>
  </si>
  <si>
    <t>Աշխատանքի անվանումը</t>
  </si>
  <si>
    <t>Չափ միավոր</t>
  </si>
  <si>
    <t>Քանակ</t>
  </si>
  <si>
    <t>Այդ թվում</t>
  </si>
  <si>
    <t>1 միավ. ընդ. արժեք հազ. դրամ</t>
  </si>
  <si>
    <t>Նյութերի արժեքը հազ. դրամ</t>
  </si>
  <si>
    <t>Ընդհանուր արժեքը հազ. դրամ</t>
  </si>
  <si>
    <t>ը/կ</t>
  </si>
  <si>
    <t>Ըստ նորմերի</t>
  </si>
  <si>
    <t>Գործ. գներ</t>
  </si>
  <si>
    <t>Նյութի ծախսը և արժեքը 1 միավոր</t>
  </si>
  <si>
    <t xml:space="preserve">Աշխատավարձ        </t>
  </si>
  <si>
    <t xml:space="preserve">Մեխ. շահ. արժեք      </t>
  </si>
  <si>
    <t>Անվանումը</t>
  </si>
  <si>
    <t>չ/մ</t>
  </si>
  <si>
    <t>Արժեք</t>
  </si>
  <si>
    <t>Ընդ. արժեք      q=1,1525</t>
  </si>
  <si>
    <t>Ñ³ï</t>
  </si>
  <si>
    <t>1-967</t>
  </si>
  <si>
    <t>23-1</t>
  </si>
  <si>
    <t>Ï·</t>
  </si>
  <si>
    <t>ÊáÕáí³Ï</t>
  </si>
  <si>
    <t>Ù</t>
  </si>
  <si>
    <t>´Çï.é»ï. Ù³ÍÇÏ</t>
  </si>
  <si>
    <t>3</t>
  </si>
  <si>
    <t>2</t>
  </si>
  <si>
    <t>Հողային աշխատանքներ</t>
  </si>
  <si>
    <t>մ</t>
  </si>
  <si>
    <t>հատ</t>
  </si>
  <si>
    <t>22-146</t>
  </si>
  <si>
    <t>DN100 պողպատե խողովակների  նորմալ հակակոռոզիոն մեկուսացում</t>
  </si>
  <si>
    <t>կգ</t>
  </si>
  <si>
    <t>տ</t>
  </si>
  <si>
    <t>Փական</t>
  </si>
  <si>
    <t>5</t>
  </si>
  <si>
    <t>E1-962</t>
  </si>
  <si>
    <t>Խրամուղու  մշակում IV-րդ կարգի գրունտներում ձեռքով</t>
  </si>
  <si>
    <t xml:space="preserve">E1-961 </t>
  </si>
  <si>
    <t xml:space="preserve"> Խրամուղու  մշակում III-րդ կարգի գրունտներում   ձեռքով </t>
  </si>
  <si>
    <t>22-117   q=0,5</t>
  </si>
  <si>
    <t>äáÉÇ¿ÃÇÉ»Ý» ³½¹³Ýß³Ý³ÛÇÝ Å³å³í»Ý</t>
  </si>
  <si>
    <t>գմ</t>
  </si>
  <si>
    <t>Ժ³å³í»Ý</t>
  </si>
  <si>
    <t>Ընդամենը</t>
  </si>
  <si>
    <t xml:space="preserve">Հողային աշխատանքներ  </t>
  </si>
  <si>
    <t>Տեխնոլոգիական աշխատանքներ</t>
  </si>
  <si>
    <t>Խողովակ</t>
  </si>
  <si>
    <t>22-68</t>
  </si>
  <si>
    <t>բիտում</t>
  </si>
  <si>
    <t>Ավազի նախապատրաստական շերտի իրականացում h=10սմ</t>
  </si>
  <si>
    <t>Ավազ</t>
  </si>
  <si>
    <t>Շուկա</t>
  </si>
  <si>
    <t>Բետոն</t>
  </si>
  <si>
    <t>6-1</t>
  </si>
  <si>
    <t>Նախաշերտ B7,5 դասի բետով</t>
  </si>
  <si>
    <t>22-446</t>
  </si>
  <si>
    <t>Հավաք մաս</t>
  </si>
  <si>
    <t>7-334</t>
  </si>
  <si>
    <t>DN219x5 Պողպատե խողովակ</t>
  </si>
  <si>
    <t>3-րդ կարգի բնահողի հետ լիցք բուլդոզերով, տոփանումով</t>
  </si>
  <si>
    <t>ºïÉÇóù Ó»éùáí ÏáÕ³ÉÇóùÇ Ùß³Ïí³Í ·ñáõÝïÇó.տոփանումով</t>
  </si>
  <si>
    <t>E1-1635 1-1185</t>
  </si>
  <si>
    <t>DN219x5 Պողպատե (St) էլ. եռակցվող խողովակների մոնտաժում, որպես պատյան</t>
  </si>
  <si>
    <t>22-122</t>
  </si>
  <si>
    <t>D=219x5մմ պողպատե էլ. եռակցվող խողովակների նորմալ հակակոռոզիոն մեկուսացում</t>
  </si>
  <si>
    <t>Ե/բ դիտահորի ներդիր դետալներ</t>
  </si>
  <si>
    <t>Մետ. տարեր</t>
  </si>
  <si>
    <t>Մետաղական աստիճանի արժեք</t>
  </si>
  <si>
    <t>Մետ. աստիճան</t>
  </si>
  <si>
    <t xml:space="preserve">22-366 </t>
  </si>
  <si>
    <t>Զոդվող եռաբաշխիչ</t>
  </si>
  <si>
    <t xml:space="preserve">22-365 </t>
  </si>
  <si>
    <t>22-383   E16-135</t>
  </si>
  <si>
    <t>Մետաղական սողնակավոր ÷³Ï³Ý  
DN50ÙÙ, PN=1,6Øä³, ÙáÝï³ÅáõÙáí</t>
  </si>
  <si>
    <t xml:space="preserve">Բաժանորդներ </t>
  </si>
  <si>
    <t>22-66</t>
  </si>
  <si>
    <r>
      <t>Ù</t>
    </r>
    <r>
      <rPr>
        <vertAlign val="superscript"/>
        <sz val="9"/>
        <rFont val="Arial Armenian"/>
        <family val="2"/>
      </rPr>
      <t>2</t>
    </r>
  </si>
  <si>
    <r>
      <t>մ</t>
    </r>
    <r>
      <rPr>
        <vertAlign val="superscript"/>
        <sz val="9"/>
        <rFont val="Arial Armenian"/>
        <family val="2"/>
      </rPr>
      <t>3</t>
    </r>
  </si>
  <si>
    <t>Գնաց.3 C310-4 տ.մ, կ.29</t>
  </si>
  <si>
    <t>1-969</t>
  </si>
  <si>
    <t>4</t>
  </si>
  <si>
    <t>1-1638
1-1185</t>
  </si>
  <si>
    <t>E1-1551</t>
  </si>
  <si>
    <t>E1-1552</t>
  </si>
  <si>
    <t>E1-1553</t>
  </si>
  <si>
    <t>VI կարգի գրունտների փխրեցում էքսկավատորին ամրացրած թրթռիչի միջոցով</t>
  </si>
  <si>
    <t>V-րդ կարգի բնահողի մշակում էքսկավատրով կողլիցք</t>
  </si>
  <si>
    <t xml:space="preserve">IV-րդ կարգի բնահողի մշակում էքսկավատրով կողլիցք </t>
  </si>
  <si>
    <t xml:space="preserve">III-րդ կարգի բնահողի մշակում էքսկավատրով կողլիցք </t>
  </si>
  <si>
    <t>Ավելցուկային գրունտի հարթեցում տեղում</t>
  </si>
  <si>
    <t>DN108x3,5 Պողպատե (St) էլ. եռակցվող խողովակների մոնտաժում, որպես պատյան</t>
  </si>
  <si>
    <t>Ø»ï³Õ³Ï³Ý  Ï³÷³ñÇã 1 Ñ³ï</t>
  </si>
  <si>
    <t>9-118</t>
  </si>
  <si>
    <t>Ø»ï³Õ³Ï³Ý Ï³÷³ñÇã,  ï»Õ³¹ñáõÙáí</t>
  </si>
  <si>
    <t>Ø»ï. ÏáÝëïñáõÏ.</t>
  </si>
  <si>
    <t>ÇÝýáñ.</t>
  </si>
  <si>
    <t xml:space="preserve">ÌËÝÇ ,ï»Õ³¹ñáõÙáí  </t>
  </si>
  <si>
    <t>ÌËÝÇ</t>
  </si>
  <si>
    <t xml:space="preserve">ö³Ï³Ý,ï»Õ³¹ñáõÙáí  </t>
  </si>
  <si>
    <t>ö³Ï³Ý</t>
  </si>
  <si>
    <t>15-613</t>
  </si>
  <si>
    <t>Ø»ï³Õ³Ï³Ý Ï³÷³ñÇãÇ ÛáõÕ³Ý»ñÏáõÙ 2 ß»ñï</t>
  </si>
  <si>
    <t>ÚáõÕ³Ý»ñÏ</t>
  </si>
  <si>
    <t xml:space="preserve">Պոլիէթիլենե կցաշուրթ, de=63 </t>
  </si>
  <si>
    <r>
      <t>մ</t>
    </r>
    <r>
      <rPr>
        <vertAlign val="superscript"/>
        <sz val="9"/>
        <rFont val="Arial Armenian"/>
        <family val="2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</si>
  <si>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մ</t>
    </r>
    <r>
      <rPr>
        <vertAlign val="superscript"/>
        <sz val="9"/>
        <color theme="1"/>
        <rFont val="Arial Armenian"/>
        <family val="2"/>
      </rPr>
      <t>3</t>
    </r>
  </si>
  <si>
    <t>8-27      4-7</t>
  </si>
  <si>
    <t>ä³ï»ñÇ áõÕÕ³ÓÇù çñ³Ù»Ïáõë³óáõÙ µÇïáõÙÇ Ù³ÍÇÏáí (2 ³Ý·³Ù)</t>
  </si>
  <si>
    <r>
      <t>Ù</t>
    </r>
    <r>
      <rPr>
        <vertAlign val="superscript"/>
        <sz val="9"/>
        <color theme="1"/>
        <rFont val="Arial Armenian"/>
        <family val="2"/>
      </rPr>
      <t>2</t>
    </r>
  </si>
  <si>
    <t>բիտումի մածիկ</t>
  </si>
  <si>
    <t>Ե/բետոնե  ծածկի սալ  170*170</t>
  </si>
  <si>
    <t>22-117</t>
  </si>
  <si>
    <t>գծմ</t>
  </si>
  <si>
    <t xml:space="preserve">Խրամուղու  մշակում III-րդ կարգի գրունտներում   ձեռքով </t>
  </si>
  <si>
    <t>Մեխ. շահ. արժեք  q=3025,63</t>
  </si>
  <si>
    <t>Աշխատավարձ     q=2316,88</t>
  </si>
  <si>
    <t>Պոլիէթիլենային  ջրի համար, տեղադրումով և  փորձարկումով  de=63 մմ  12,5  մթն. ճնշ.</t>
  </si>
  <si>
    <t xml:space="preserve">Խողովակ de=63 մմ  </t>
  </si>
  <si>
    <t>6</t>
  </si>
  <si>
    <t>Գլաքարերի  տեղափոխում  3կմ</t>
  </si>
  <si>
    <t xml:space="preserve"> Արենի համայնքի Խաչիկ բնակավայրում    ոռոգման ջրի   3.0 կմ ներքին ցանցերի կառուցման աշխատանքների   նախահաշիվ</t>
  </si>
  <si>
    <t xml:space="preserve">Տեխնոլոգիական աշխատանքներ  Ճյուղ-1   de110մմ  նկ 0+00  միչև նկ 8+96                                                               Ճյուղ-2   de110մմ  նկ 0+00  միչև նկ 3+13 </t>
  </si>
  <si>
    <t>22-119</t>
  </si>
  <si>
    <t xml:space="preserve">Փ110մմ պոլիէթիլենային  խողովակաշարի մոնտաժում հիդրավլիկ փորձարկումով de=110 մմ, 12,5 մթն.ճնշ </t>
  </si>
  <si>
    <t xml:space="preserve">Պոլիէթիլենային, զոդվող, անկյունակ d=110մմ-135⁰ </t>
  </si>
  <si>
    <t>Անկյուն d=110մմ</t>
  </si>
  <si>
    <t xml:space="preserve">կցաշուրթ, de=63 </t>
  </si>
  <si>
    <t>Պոլիէթիլենային, զոդվող, եռաբախշիչ 110x63x110մմ</t>
  </si>
  <si>
    <t>Ավազի պաշտպանիչ շերտի իրականացում h=30սմ</t>
  </si>
  <si>
    <t>E1-1594</t>
  </si>
  <si>
    <t>Խրամուղու  մշակում էքսկավատորով IV-րդ կարգի գրունտներում</t>
  </si>
  <si>
    <t>E1-968</t>
  </si>
  <si>
    <t>ºïÉÇóù Ó»éùáí ÏáÕ³ÉÇóùÇ Ùß³Ïí³Í ·ñáõÝïÇó.</t>
  </si>
  <si>
    <t xml:space="preserve">Պոլիէթիլենե կցաշուրթ, de=110 </t>
  </si>
  <si>
    <t>Կցաշուրթ, de=110</t>
  </si>
  <si>
    <t>E16-135</t>
  </si>
  <si>
    <t>Մետաղական սողնակավոր ÷³Ï³Ý  
DN100ÙÙ, PN=1,6Øä³, ÙáÝï³ÅáõÙáí</t>
  </si>
  <si>
    <t xml:space="preserve">Փ110մմ խողովակաշարի մոնտաժում հիդրավլիկ փորձարկումով d=110 մմ, 12,5 մթն.ճնշ </t>
  </si>
  <si>
    <t>Նախաշերտ B7,5 դասի բետոնով</t>
  </si>
  <si>
    <r>
      <t>Ե/բետոնե  կլոր հորի պատրաստում հավաքովի էլեմենտներից D=1,0մ, Hբ=1,5մ,  (բետոն-0,76մ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,ամրան 38,5կգ-1հորի համար) թուջե կափարիչի և աստիճանի մոնտաժումով</t>
    </r>
  </si>
  <si>
    <t xml:space="preserve">Ե/բ դիտահորերի ներդիր դետալներ </t>
  </si>
  <si>
    <t>մետ տարր</t>
  </si>
  <si>
    <t>Մետաղական աստիճանի արժեքը</t>
  </si>
  <si>
    <t>մետ աստիճան</t>
  </si>
  <si>
    <t>Ե/բետոնե  ծածկի սալ  1200*1200 ï»Õ³¹ñáõÙáí</t>
  </si>
  <si>
    <t>Ե/բետոնե  ծածկի սալ  120*120</t>
  </si>
  <si>
    <t>Պոլիէթիլենային, զոդվող, եռաբախշիչ 110x110x110մմ</t>
  </si>
  <si>
    <t>Տեխնոլոգիական աշխատանքներ   ՓՀ նկ 3+61</t>
  </si>
  <si>
    <t xml:space="preserve">Փականային  հանգույց -1   ՓՀ նկ 3+61  </t>
  </si>
  <si>
    <t xml:space="preserve">Տեղամաս-1                                                   Հողային աշխատանքներ                                  Ճյուղ-1   de110մմ  նկ 0+00  միչև նկ 8+96                                                               Ճյուղ-2   de110մմ  նկ 0+00  միչև նկ 3+13 </t>
  </si>
  <si>
    <t>Տեղամաս-2                                                           Հողային աշխատանքներ                                                        Ճյուղ-1   de110մմ  նկ 0+00  միչև նկ 3+78                                                               Ճյուղ-2   de110մմ  նկ 0+00  միչև նկ 2+95</t>
  </si>
  <si>
    <t>Տեխնոլոգիական աշխատանքներ                           Ճյուղ-1   de110մմ  նկ 0+00  միչև նկ 3+78                                                               Ճյուղ-2   de110մմ  նկ 0+00  միչև նկ 2+95</t>
  </si>
  <si>
    <t>Գլաքարերի  տեղափոխում  5կմ</t>
  </si>
  <si>
    <t>Տեղամաս-2                                                            Միացման հանգույց -1 ՄՀ-1 նկ 0+00</t>
  </si>
  <si>
    <t>Տեղամաս-3                                                           Հողային աշխատանքներ                                                        Ճյուղ-1   de110մմ  նկ 0+00  միչև նկ 1+25                                                               Ճյուղ-2   de110մմ  նկ 0+00  միչև նկ 1+65                     Ճյուղ-3   de110մմ  նկ 0+00  միչև նկ 1+55</t>
  </si>
  <si>
    <t>Տեխնոլոգիական աշխատանքներ                           Ճյուղ-1   de110մմ  նկ 0+00  միչև նկ 1+25                                                               Ճյուղ-2   de110մմ  նկ 0+00  միչև նկ 1+65                     Ճյուղ-3   de110մմ  նկ 0+00  միչև նկ 1+55</t>
  </si>
  <si>
    <t>Տեղամաս-4                                                            Միացման հանգույց -1 ՄՀ-1 նկ 0+00</t>
  </si>
  <si>
    <t>Տեխնոլոգիական աշխատանքներ                           Ճյուղ-1   de110մմ  նկ 0+00  միչև նկ 2+78                                                               Ճյուղ-2   de110մմ  նկ 0+00  միչև նկ 0+68</t>
  </si>
  <si>
    <t>Տեղամաս-4                                                           Հողային աշխատանքներ                                                        Ճյուղ-1   de110մմ  նկ 0+00  միչև նկ 2+78                                                               Ճյուղ-2   de110մմ  նկ 0+00  միչև նկ 0+68</t>
  </si>
  <si>
    <t>Միացում գործող գծին</t>
  </si>
  <si>
    <t>Տեղամաս-5                                                            Միացման հանգույց -1 ՄՀ-1 նկ 0+00</t>
  </si>
  <si>
    <t xml:space="preserve">Տեղամաս-5                                                           Հողային աշխատանքներ                                                        Ճյուղ-1   de110մմ  նկ 0+00  միչև նկ 1+82                                                              </t>
  </si>
  <si>
    <t>Փականային  հանգույց -2 և 3                                ՓՀ-2 նկ 4+46, ՓՀ-3 նկ 5+62</t>
  </si>
  <si>
    <t xml:space="preserve">Փ110մմ պոլիէթիլենային խողովակաշարի մոնտաժում հիդրավլիկ փորձարկումով de=110 մմ, 12,5 մթն.ճնշ </t>
  </si>
  <si>
    <t>Ե/բետոնե կլոր հորի պատրաստում հավաքովի էլեմենտներից D=1,5մ, H=1,5մ,(բետոն-1,01մխ, ամրան 51,0կգ) թուջե կափարիչի և աստիճանի մոնտայումով</t>
  </si>
  <si>
    <t>Ø»ï³Õ³Ï³Ý  Ï³÷³ñÇã 2 Ñ³ï</t>
  </si>
  <si>
    <t>1</t>
  </si>
  <si>
    <t>22-397</t>
  </si>
  <si>
    <t xml:space="preserve">äáÕå³ï»  DN 108x3.5 ËáÕáí³ÏÇ ÙÇ³óáõÙ գոյություն ունեցող  մետաղական խողովակին </t>
  </si>
  <si>
    <t>ï»Õ</t>
  </si>
  <si>
    <t>22-362</t>
  </si>
  <si>
    <t>Պողպատե խողովակների ձևավոր մասեր DN108մմ</t>
  </si>
  <si>
    <t>Ձևավոր մասեր</t>
  </si>
  <si>
    <t>Պողպատե խողովակների ձևավոր մասեր /եռաբաշխիչ/ DN108մմ</t>
  </si>
  <si>
    <t>Տեղամաս-3                                                            Միացման հանգույց -1; 2 և 3  նկ 0+00 / 3 հատ /</t>
  </si>
  <si>
    <t>Տեխնոլոգիական աշխատանքներ /Միացում գործող գծին 3 տեղ/</t>
  </si>
  <si>
    <t>22-65</t>
  </si>
  <si>
    <t>äáÕå³ï» ËáÕáí³Ï DN=108x3.5ÙÙ   ÙáÝï³ÅáõÙáí, ÷áñÓ³ñÏáõÙáí</t>
  </si>
  <si>
    <t>26-79</t>
  </si>
  <si>
    <t>16-206</t>
  </si>
  <si>
    <t>Էլէկտրոդ</t>
  </si>
  <si>
    <t>Անցում    մետաղից պոլէթիլենի  DN108 x DE110 մմ 3 տեղ</t>
  </si>
  <si>
    <t>Տեխնոլոգիական աշխատանքներ                           ՓՀ-2 նկ 4+46, ՓՀ-3 նկ 5+62</t>
  </si>
  <si>
    <t xml:space="preserve">Ծավալաթերթ-Նախահաշիվ </t>
  </si>
  <si>
    <t>Պոլիէթիլենային  խողովակաշարի կառուցում տեղամաս-1;2;3;4 և 5</t>
  </si>
  <si>
    <t xml:space="preserve">Տեխնոլոգիական աշխատանքներ                               Ճյուղ-1   de110մմ  նկ 0+00  միչև նկ 1+82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</si>
</sst>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9" formatCode="0.0"/>
    <numFmt numFmtId="170" formatCode="_-* #,##0\ _€_-;\-* #,##0\ _€_-;_-* &quot;-&quot;\ _€_-;_-@_-"/>
    <numFmt numFmtId="172" formatCode="0.0000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u/>
      <sz val="10"/>
      <name val="Arial Armenian"/>
      <family val="2"/>
    </font>
    <font>
      <sz val="11"/>
      <color theme="1"/>
      <name val="Calibri"/>
      <family val="2"/>
      <charset val="204"/>
      <scheme val="minor"/>
    </font>
    <font>
      <sz val="9"/>
      <name val="Arial Armenian"/>
      <family val="2"/>
    </font>
    <font>
      <vertAlign val="superscript"/>
      <sz val="9"/>
      <name val="Arial Armenian"/>
      <family val="2"/>
    </font>
    <font>
      <sz val="9"/>
      <color theme="1"/>
      <name val="Arial Armenian"/>
      <family val="2"/>
    </font>
    <font>
      <sz val="10"/>
      <name val="Arial"/>
      <family val="2"/>
      <charset val="204"/>
    </font>
    <font>
      <sz val="11"/>
      <color rgb="FF9C0006"/>
      <name val="Calibri"/>
      <family val="2"/>
      <scheme val="minor"/>
    </font>
    <font>
      <b/>
      <sz val="9"/>
      <name val="Arial Armenian"/>
      <family val="2"/>
    </font>
    <font>
      <sz val="10"/>
      <color theme="1"/>
      <name val="Arial Armenian"/>
      <family val="2"/>
    </font>
    <font>
      <b/>
      <sz val="14"/>
      <color theme="1"/>
      <name val="Arial Armenian"/>
      <family val="2"/>
    </font>
    <font>
      <sz val="14"/>
      <color theme="1"/>
      <name val="Arial Armenian"/>
      <family val="2"/>
    </font>
    <font>
      <b/>
      <sz val="9"/>
      <color theme="1"/>
      <name val="Arial Armenian"/>
      <family val="2"/>
    </font>
    <font>
      <sz val="9"/>
      <color theme="0"/>
      <name val="Arial Armenian"/>
      <family val="2"/>
    </font>
    <font>
      <u/>
      <sz val="9"/>
      <name val="Arial Armenian"/>
      <family val="2"/>
    </font>
    <font>
      <sz val="9"/>
      <color indexed="8"/>
      <name val="Arial Armenian"/>
      <family val="2"/>
    </font>
    <font>
      <sz val="9"/>
      <name val="Arial Armenian"/>
      <family val="2"/>
      <charset val="204"/>
    </font>
    <font>
      <sz val="9"/>
      <color theme="1"/>
      <name val="Arial Armenian"/>
      <family val="2"/>
      <charset val="204"/>
    </font>
    <font>
      <sz val="9"/>
      <name val="GHEA Grapalat"/>
      <family val="3"/>
    </font>
    <font>
      <vertAlign val="superscript"/>
      <sz val="9"/>
      <color theme="1"/>
      <name val="Arial Armenian"/>
      <family val="2"/>
    </font>
    <font>
      <sz val="9"/>
      <color rgb="FFFF000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1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4" fillId="0" borderId="0" applyFont="0" applyFill="0" applyBorder="0" applyAlignment="0" applyProtection="0"/>
    <xf numFmtId="0" fontId="3" fillId="0" borderId="0"/>
    <xf numFmtId="0" fontId="6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12" fillId="0" borderId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3" fillId="3" borderId="0" applyNumberFormat="0" applyBorder="0" applyAlignment="0" applyProtection="0"/>
    <xf numFmtId="16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</cellStyleXfs>
  <cellXfs count="338">
    <xf numFmtId="0" fontId="0" fillId="0" borderId="0" xfId="0"/>
    <xf numFmtId="0" fontId="2" fillId="0" borderId="0" xfId="0" applyFont="1" applyAlignment="1">
      <alignment vertical="center"/>
    </xf>
    <xf numFmtId="0" fontId="9" fillId="0" borderId="1" xfId="16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/>
    </xf>
    <xf numFmtId="2" fontId="7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2" xfId="10" applyFont="1" applyBorder="1" applyAlignment="1">
      <alignment horizontal="center" vertical="center" wrapText="1"/>
    </xf>
    <xf numFmtId="167" fontId="9" fillId="0" borderId="2" xfId="16" applyNumberFormat="1" applyFont="1" applyBorder="1" applyAlignment="1">
      <alignment horizontal="center" vertical="center"/>
    </xf>
    <xf numFmtId="167" fontId="9" fillId="2" borderId="2" xfId="84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/>
    </xf>
    <xf numFmtId="2" fontId="11" fillId="2" borderId="2" xfId="0" applyNumberFormat="1" applyFont="1" applyFill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shrinkToFit="1"/>
    </xf>
    <xf numFmtId="49" fontId="9" fillId="0" borderId="1" xfId="5" applyNumberFormat="1" applyFont="1" applyBorder="1" applyAlignment="1">
      <alignment horizontal="center" vertical="center" wrapText="1"/>
    </xf>
    <xf numFmtId="49" fontId="9" fillId="0" borderId="1" xfId="5" applyNumberFormat="1" applyFont="1" applyBorder="1" applyAlignment="1">
      <alignment vertical="center" wrapText="1"/>
    </xf>
    <xf numFmtId="2" fontId="9" fillId="2" borderId="1" xfId="5" applyNumberFormat="1" applyFont="1" applyFill="1" applyBorder="1" applyAlignment="1">
      <alignment horizontal="center" vertical="center" shrinkToFit="1"/>
    </xf>
    <xf numFmtId="166" fontId="9" fillId="0" borderId="1" xfId="106" applyFont="1" applyBorder="1" applyAlignment="1">
      <alignment vertical="center"/>
    </xf>
    <xf numFmtId="0" fontId="9" fillId="0" borderId="1" xfId="106" applyNumberFormat="1" applyFont="1" applyBorder="1" applyAlignment="1">
      <alignment horizontal="center" vertical="center"/>
    </xf>
    <xf numFmtId="2" fontId="9" fillId="0" borderId="1" xfId="106" applyNumberFormat="1" applyFont="1" applyBorder="1" applyAlignment="1">
      <alignment horizontal="center" vertical="center"/>
    </xf>
    <xf numFmtId="0" fontId="9" fillId="0" borderId="0" xfId="5" applyFont="1" applyAlignment="1">
      <alignment horizontal="left" vertical="center"/>
    </xf>
    <xf numFmtId="0" fontId="9" fillId="0" borderId="2" xfId="5" applyFont="1" applyBorder="1" applyAlignment="1">
      <alignment horizontal="center" vertical="center" shrinkToFit="1"/>
    </xf>
    <xf numFmtId="49" fontId="9" fillId="0" borderId="2" xfId="5" applyNumberFormat="1" applyFont="1" applyBorder="1" applyAlignment="1">
      <alignment horizontal="center" vertical="center" wrapText="1"/>
    </xf>
    <xf numFmtId="0" fontId="9" fillId="0" borderId="2" xfId="5" applyFont="1" applyBorder="1" applyAlignment="1">
      <alignment vertical="center" wrapText="1"/>
    </xf>
    <xf numFmtId="0" fontId="9" fillId="0" borderId="1" xfId="106" applyNumberFormat="1" applyFont="1" applyBorder="1" applyAlignment="1">
      <alignment vertical="center" shrinkToFit="1"/>
    </xf>
    <xf numFmtId="49" fontId="9" fillId="0" borderId="0" xfId="5" applyNumberFormat="1" applyFont="1" applyAlignment="1">
      <alignment horizontal="center" vertical="center" wrapText="1"/>
    </xf>
    <xf numFmtId="0" fontId="11" fillId="2" borderId="7" xfId="0" applyFont="1" applyFill="1" applyBorder="1" applyAlignment="1">
      <alignment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7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169" fontId="11" fillId="2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67" fontId="11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8" fillId="2" borderId="2" xfId="0" applyFont="1" applyFill="1" applyBorder="1" applyAlignment="1">
      <alignment vertical="center" wrapText="1"/>
    </xf>
    <xf numFmtId="2" fontId="11" fillId="2" borderId="0" xfId="0" applyNumberFormat="1" applyFont="1" applyFill="1" applyAlignment="1">
      <alignment horizontal="left" vertical="center"/>
    </xf>
    <xf numFmtId="0" fontId="9" fillId="0" borderId="2" xfId="84" applyFont="1" applyBorder="1" applyAlignment="1">
      <alignment horizontal="center" vertical="center" wrapText="1"/>
    </xf>
    <xf numFmtId="2" fontId="9" fillId="0" borderId="2" xfId="37" applyNumberFormat="1" applyFont="1" applyBorder="1" applyAlignment="1">
      <alignment horizontal="center" vertical="center" wrapText="1"/>
    </xf>
    <xf numFmtId="0" fontId="9" fillId="0" borderId="2" xfId="59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/>
    </xf>
    <xf numFmtId="0" fontId="11" fillId="0" borderId="2" xfId="16" applyFont="1" applyBorder="1" applyAlignment="1">
      <alignment vertical="center" wrapText="1"/>
    </xf>
    <xf numFmtId="0" fontId="11" fillId="0" borderId="2" xfId="16" applyFont="1" applyBorder="1" applyAlignment="1">
      <alignment horizontal="center" vertical="center" wrapText="1"/>
    </xf>
    <xf numFmtId="167" fontId="11" fillId="0" borderId="2" xfId="16" applyNumberFormat="1" applyFont="1" applyBorder="1" applyAlignment="1">
      <alignment horizontal="center" vertical="center"/>
    </xf>
    <xf numFmtId="167" fontId="9" fillId="0" borderId="1" xfId="106" applyNumberFormat="1" applyFont="1" applyBorder="1" applyAlignment="1">
      <alignment horizontal="center" vertical="center"/>
    </xf>
    <xf numFmtId="2" fontId="9" fillId="0" borderId="2" xfId="84" applyNumberFormat="1" applyFont="1" applyBorder="1" applyAlignment="1">
      <alignment horizontal="center" vertical="center" wrapText="1"/>
    </xf>
    <xf numFmtId="0" fontId="21" fillId="0" borderId="2" xfId="59" applyFont="1" applyBorder="1" applyAlignment="1">
      <alignment vertical="center" wrapText="1"/>
    </xf>
    <xf numFmtId="0" fontId="21" fillId="0" borderId="2" xfId="59" applyFont="1" applyBorder="1" applyAlignment="1">
      <alignment horizontal="center" vertical="center" wrapText="1"/>
    </xf>
    <xf numFmtId="169" fontId="9" fillId="0" borderId="2" xfId="84" applyNumberFormat="1" applyFont="1" applyBorder="1" applyAlignment="1">
      <alignment horizontal="center" vertical="center" wrapText="1"/>
    </xf>
    <xf numFmtId="167" fontId="9" fillId="0" borderId="2" xfId="106" applyNumberFormat="1" applyFont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2" fontId="11" fillId="2" borderId="0" xfId="0" applyNumberFormat="1" applyFont="1" applyFill="1" applyAlignment="1">
      <alignment vertical="center"/>
    </xf>
    <xf numFmtId="0" fontId="18" fillId="2" borderId="2" xfId="0" applyFont="1" applyFill="1" applyBorder="1" applyAlignment="1">
      <alignment vertical="center"/>
    </xf>
    <xf numFmtId="0" fontId="9" fillId="0" borderId="2" xfId="1" applyFont="1" applyBorder="1" applyAlignment="1">
      <alignment horizontal="center" vertical="center" wrapText="1"/>
    </xf>
    <xf numFmtId="2" fontId="9" fillId="0" borderId="2" xfId="106" applyNumberFormat="1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2" fontId="9" fillId="0" borderId="2" xfId="59" applyNumberFormat="1" applyFont="1" applyBorder="1" applyAlignment="1">
      <alignment horizontal="center" vertical="center" wrapText="1"/>
    </xf>
    <xf numFmtId="167" fontId="9" fillId="0" borderId="2" xfId="59" applyNumberFormat="1" applyFont="1" applyBorder="1" applyAlignment="1">
      <alignment horizontal="center" vertical="center" wrapText="1"/>
    </xf>
    <xf numFmtId="0" fontId="9" fillId="0" borderId="2" xfId="37" applyFont="1" applyBorder="1" applyAlignment="1">
      <alignment vertical="center" wrapText="1"/>
    </xf>
    <xf numFmtId="0" fontId="18" fillId="2" borderId="2" xfId="0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/>
    </xf>
    <xf numFmtId="2" fontId="18" fillId="2" borderId="6" xfId="0" applyNumberFormat="1" applyFont="1" applyFill="1" applyBorder="1" applyAlignment="1">
      <alignment vertical="center" wrapText="1"/>
    </xf>
    <xf numFmtId="2" fontId="18" fillId="2" borderId="0" xfId="0" applyNumberFormat="1" applyFont="1" applyFill="1" applyAlignment="1">
      <alignment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167" fontId="11" fillId="2" borderId="7" xfId="0" applyNumberFormat="1" applyFont="1" applyFill="1" applyBorder="1" applyAlignment="1">
      <alignment horizontal="center" vertical="center"/>
    </xf>
    <xf numFmtId="169" fontId="11" fillId="2" borderId="7" xfId="0" applyNumberFormat="1" applyFont="1" applyFill="1" applyBorder="1" applyAlignment="1">
      <alignment horizontal="center" vertical="center"/>
    </xf>
    <xf numFmtId="2" fontId="9" fillId="2" borderId="7" xfId="0" applyNumberFormat="1" applyFont="1" applyFill="1" applyBorder="1" applyAlignment="1">
      <alignment horizontal="center" vertical="center"/>
    </xf>
    <xf numFmtId="167" fontId="9" fillId="2" borderId="7" xfId="0" applyNumberFormat="1" applyFont="1" applyFill="1" applyBorder="1" applyAlignment="1">
      <alignment horizontal="center" vertical="center"/>
    </xf>
    <xf numFmtId="2" fontId="11" fillId="2" borderId="0" xfId="0" applyNumberFormat="1" applyFont="1" applyFill="1" applyAlignment="1">
      <alignment vertical="center" wrapText="1"/>
    </xf>
    <xf numFmtId="2" fontId="9" fillId="2" borderId="1" xfId="106" applyNumberFormat="1" applyFont="1" applyFill="1" applyBorder="1" applyAlignment="1">
      <alignment horizontal="center" vertical="center" shrinkToFit="1"/>
    </xf>
    <xf numFmtId="2" fontId="22" fillId="0" borderId="1" xfId="106" applyNumberFormat="1" applyFont="1" applyBorder="1" applyAlignment="1">
      <alignment horizontal="center" vertical="center"/>
    </xf>
    <xf numFmtId="0" fontId="23" fillId="2" borderId="0" xfId="0" applyFont="1" applyFill="1" applyAlignment="1">
      <alignment vertical="center"/>
    </xf>
    <xf numFmtId="2" fontId="23" fillId="2" borderId="0" xfId="0" applyNumberFormat="1" applyFont="1" applyFill="1" applyAlignment="1">
      <alignment vertical="center"/>
    </xf>
    <xf numFmtId="2" fontId="23" fillId="2" borderId="2" xfId="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left" vertical="center" wrapText="1"/>
    </xf>
    <xf numFmtId="0" fontId="9" fillId="0" borderId="2" xfId="16" applyFont="1" applyBorder="1" applyAlignment="1">
      <alignment horizontal="left" vertical="center" wrapText="1"/>
    </xf>
    <xf numFmtId="0" fontId="23" fillId="0" borderId="6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167" fontId="23" fillId="0" borderId="2" xfId="0" applyNumberFormat="1" applyFont="1" applyBorder="1" applyAlignment="1">
      <alignment horizontal="center" vertical="center"/>
    </xf>
    <xf numFmtId="167" fontId="23" fillId="0" borderId="2" xfId="0" applyNumberFormat="1" applyFont="1" applyBorder="1" applyAlignment="1">
      <alignment horizontal="left" vertical="center" wrapText="1"/>
    </xf>
    <xf numFmtId="167" fontId="23" fillId="0" borderId="2" xfId="0" applyNumberFormat="1" applyFont="1" applyBorder="1" applyAlignment="1">
      <alignment horizontal="center" vertical="center" wrapText="1"/>
    </xf>
    <xf numFmtId="167" fontId="23" fillId="2" borderId="2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167" fontId="9" fillId="0" borderId="1" xfId="106" applyNumberFormat="1" applyFont="1" applyBorder="1" applyAlignment="1">
      <alignment horizontal="center" vertical="center" shrinkToFit="1"/>
    </xf>
    <xf numFmtId="0" fontId="23" fillId="0" borderId="2" xfId="0" applyFont="1" applyBorder="1" applyAlignment="1">
      <alignment horizontal="left" vertical="center"/>
    </xf>
    <xf numFmtId="167" fontId="24" fillId="0" borderId="2" xfId="24" applyNumberFormat="1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7" xfId="0" applyFont="1" applyBorder="1" applyAlignment="1">
      <alignment vertical="center"/>
    </xf>
    <xf numFmtId="167" fontId="9" fillId="0" borderId="1" xfId="12" applyNumberFormat="1" applyFont="1" applyFill="1" applyBorder="1" applyAlignment="1">
      <alignment horizontal="center" vertical="center" shrinkToFit="1"/>
    </xf>
    <xf numFmtId="167" fontId="9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2" fontId="11" fillId="0" borderId="2" xfId="0" applyNumberFormat="1" applyFont="1" applyBorder="1" applyAlignment="1">
      <alignment horizontal="left" vertical="center" wrapText="1"/>
    </xf>
    <xf numFmtId="2" fontId="9" fillId="0" borderId="1" xfId="106" applyNumberFormat="1" applyFont="1" applyFill="1" applyBorder="1" applyAlignment="1">
      <alignment horizontal="center" vertical="center" shrinkToFit="1"/>
    </xf>
    <xf numFmtId="166" fontId="9" fillId="0" borderId="1" xfId="106" applyFont="1" applyFill="1" applyBorder="1" applyAlignment="1">
      <alignment vertical="center"/>
    </xf>
    <xf numFmtId="0" fontId="9" fillId="0" borderId="1" xfId="106" applyNumberFormat="1" applyFont="1" applyFill="1" applyBorder="1" applyAlignment="1">
      <alignment horizontal="center" vertical="center"/>
    </xf>
    <xf numFmtId="2" fontId="9" fillId="0" borderId="1" xfId="106" applyNumberFormat="1" applyFont="1" applyFill="1" applyBorder="1" applyAlignment="1">
      <alignment horizontal="center" vertical="center"/>
    </xf>
    <xf numFmtId="0" fontId="9" fillId="0" borderId="1" xfId="106" applyNumberFormat="1" applyFont="1" applyFill="1" applyBorder="1" applyAlignment="1">
      <alignment vertical="center" shrinkToFit="1"/>
    </xf>
    <xf numFmtId="0" fontId="11" fillId="0" borderId="7" xfId="0" applyFont="1" applyBorder="1" applyAlignment="1">
      <alignment vertical="center" wrapText="1"/>
    </xf>
    <xf numFmtId="169" fontId="11" fillId="0" borderId="2" xfId="0" applyNumberFormat="1" applyFont="1" applyBorder="1" applyAlignment="1">
      <alignment horizontal="center" vertical="center"/>
    </xf>
    <xf numFmtId="167" fontId="22" fillId="0" borderId="1" xfId="106" applyNumberFormat="1" applyFont="1" applyFill="1" applyBorder="1" applyAlignment="1">
      <alignment horizontal="center" vertical="center" shrinkToFit="1"/>
    </xf>
    <xf numFmtId="2" fontId="22" fillId="0" borderId="2" xfId="0" applyNumberFormat="1" applyFont="1" applyBorder="1" applyAlignment="1">
      <alignment horizontal="center" vertical="center"/>
    </xf>
    <xf numFmtId="2" fontId="22" fillId="0" borderId="1" xfId="106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0" borderId="2" xfId="37" applyFont="1" applyBorder="1" applyAlignment="1">
      <alignment horizontal="center" vertical="center" wrapText="1"/>
    </xf>
    <xf numFmtId="0" fontId="9" fillId="2" borderId="2" xfId="59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9" fillId="0" borderId="2" xfId="16" applyFont="1" applyBorder="1" applyAlignment="1">
      <alignment horizontal="left" vertical="center"/>
    </xf>
    <xf numFmtId="167" fontId="9" fillId="2" borderId="2" xfId="9" applyNumberFormat="1" applyFont="1" applyFill="1" applyBorder="1" applyAlignment="1">
      <alignment horizontal="center" vertical="center" wrapText="1"/>
    </xf>
    <xf numFmtId="167" fontId="9" fillId="2" borderId="2" xfId="0" applyNumberFormat="1" applyFont="1" applyFill="1" applyBorder="1" applyAlignment="1">
      <alignment horizontal="center" vertical="center" wrapText="1"/>
    </xf>
    <xf numFmtId="49" fontId="9" fillId="0" borderId="2" xfId="5" applyNumberFormat="1" applyFont="1" applyBorder="1" applyAlignment="1">
      <alignment horizontal="left" vertical="center" wrapText="1"/>
    </xf>
    <xf numFmtId="2" fontId="9" fillId="2" borderId="2" xfId="5" applyNumberFormat="1" applyFont="1" applyFill="1" applyBorder="1" applyAlignment="1">
      <alignment horizontal="center" vertical="center" shrinkToFit="1"/>
    </xf>
    <xf numFmtId="166" fontId="9" fillId="0" borderId="2" xfId="106" applyFont="1" applyBorder="1" applyAlignment="1">
      <alignment horizontal="left" vertical="center"/>
    </xf>
    <xf numFmtId="0" fontId="9" fillId="0" borderId="2" xfId="106" applyNumberFormat="1" applyFont="1" applyBorder="1" applyAlignment="1">
      <alignment horizontal="center" vertical="center"/>
    </xf>
    <xf numFmtId="2" fontId="9" fillId="0" borderId="2" xfId="106" applyNumberFormat="1" applyFont="1" applyBorder="1" applyAlignment="1">
      <alignment horizontal="center" vertical="center"/>
    </xf>
    <xf numFmtId="167" fontId="9" fillId="0" borderId="2" xfId="24" applyNumberFormat="1" applyFont="1" applyBorder="1" applyAlignment="1">
      <alignment horizontal="center" vertical="center" wrapText="1"/>
    </xf>
    <xf numFmtId="167" fontId="11" fillId="0" borderId="2" xfId="0" applyNumberFormat="1" applyFont="1" applyBorder="1" applyAlignment="1">
      <alignment horizontal="left" vertical="center" wrapText="1"/>
    </xf>
    <xf numFmtId="167" fontId="11" fillId="0" borderId="2" xfId="0" applyNumberFormat="1" applyFont="1" applyBorder="1" applyAlignment="1">
      <alignment horizontal="center" vertical="center" wrapText="1"/>
    </xf>
    <xf numFmtId="49" fontId="9" fillId="0" borderId="2" xfId="59" applyNumberFormat="1" applyFont="1" applyBorder="1" applyAlignment="1">
      <alignment horizontal="center" vertical="center" wrapText="1"/>
    </xf>
    <xf numFmtId="167" fontId="9" fillId="2" borderId="2" xfId="59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167" fontId="14" fillId="2" borderId="2" xfId="0" applyNumberFormat="1" applyFont="1" applyFill="1" applyBorder="1" applyAlignment="1">
      <alignment horizontal="center" vertical="center"/>
    </xf>
    <xf numFmtId="2" fontId="18" fillId="2" borderId="2" xfId="0" applyNumberFormat="1" applyFont="1" applyFill="1" applyBorder="1" applyAlignment="1">
      <alignment horizontal="center" vertical="center" wrapText="1"/>
    </xf>
    <xf numFmtId="167" fontId="9" fillId="2" borderId="2" xfId="0" applyNumberFormat="1" applyFont="1" applyFill="1" applyBorder="1" applyAlignment="1">
      <alignment horizontal="center" vertical="center"/>
    </xf>
    <xf numFmtId="167" fontId="9" fillId="2" borderId="2" xfId="16" applyNumberFormat="1" applyFont="1" applyFill="1" applyBorder="1" applyAlignment="1">
      <alignment horizontal="center" vertical="center" wrapText="1"/>
    </xf>
    <xf numFmtId="167" fontId="9" fillId="0" borderId="2" xfId="106" applyNumberFormat="1" applyFont="1" applyBorder="1" applyAlignment="1">
      <alignment horizontal="center" vertical="center" shrinkToFit="1"/>
    </xf>
    <xf numFmtId="167" fontId="11" fillId="2" borderId="2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2" fontId="22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167" fontId="22" fillId="0" borderId="1" xfId="106" applyNumberFormat="1" applyFont="1" applyBorder="1" applyAlignment="1">
      <alignment horizontal="center" vertical="center" shrinkToFi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167" fontId="9" fillId="0" borderId="1" xfId="12" applyNumberFormat="1" applyFont="1" applyBorder="1" applyAlignment="1">
      <alignment horizontal="center" vertical="center" shrinkToFit="1"/>
    </xf>
    <xf numFmtId="2" fontId="9" fillId="0" borderId="1" xfId="106" applyNumberFormat="1" applyFont="1" applyBorder="1" applyAlignment="1">
      <alignment horizontal="center" vertical="center" shrinkToFit="1"/>
    </xf>
    <xf numFmtId="0" fontId="18" fillId="2" borderId="2" xfId="0" applyFont="1" applyFill="1" applyBorder="1" applyAlignment="1">
      <alignment horizontal="center" vertical="center" wrapText="1"/>
    </xf>
    <xf numFmtId="0" fontId="18" fillId="0" borderId="2" xfId="37" applyFont="1" applyBorder="1" applyAlignment="1">
      <alignment horizontal="center" vertical="center"/>
    </xf>
    <xf numFmtId="167" fontId="9" fillId="0" borderId="1" xfId="106" applyNumberFormat="1" applyFont="1" applyFill="1" applyBorder="1" applyAlignment="1">
      <alignment horizontal="center" vertical="center"/>
    </xf>
    <xf numFmtId="167" fontId="14" fillId="2" borderId="1" xfId="0" applyNumberFormat="1" applyFont="1" applyFill="1" applyBorder="1" applyAlignment="1">
      <alignment horizontal="center" vertical="center"/>
    </xf>
    <xf numFmtId="0" fontId="9" fillId="0" borderId="1" xfId="16" applyFont="1" applyBorder="1" applyAlignment="1">
      <alignment horizontal="center" vertical="center" wrapText="1"/>
    </xf>
    <xf numFmtId="167" fontId="9" fillId="2" borderId="1" xfId="16" applyNumberFormat="1" applyFont="1" applyFill="1" applyBorder="1" applyAlignment="1">
      <alignment horizontal="center" vertical="center" wrapText="1"/>
    </xf>
    <xf numFmtId="49" fontId="9" fillId="0" borderId="1" xfId="16" applyNumberFormat="1" applyFont="1" applyBorder="1" applyAlignment="1">
      <alignment horizontal="center" vertical="center" wrapText="1"/>
    </xf>
    <xf numFmtId="0" fontId="9" fillId="0" borderId="2" xfId="84" applyFont="1" applyBorder="1" applyAlignment="1">
      <alignment horizontal="left" vertical="center" wrapText="1"/>
    </xf>
    <xf numFmtId="0" fontId="9" fillId="0" borderId="2" xfId="10" applyFont="1" applyBorder="1" applyAlignment="1">
      <alignment horizontal="left" vertical="center" wrapText="1"/>
    </xf>
    <xf numFmtId="167" fontId="11" fillId="2" borderId="0" xfId="0" applyNumberFormat="1" applyFont="1" applyFill="1" applyAlignment="1">
      <alignment horizontal="left" vertical="center"/>
    </xf>
    <xf numFmtId="167" fontId="9" fillId="0" borderId="0" xfId="0" applyNumberFormat="1" applyFont="1" applyAlignment="1">
      <alignment horizontal="left" vertical="center"/>
    </xf>
    <xf numFmtId="167" fontId="11" fillId="2" borderId="0" xfId="0" applyNumberFormat="1" applyFont="1" applyFill="1" applyAlignment="1">
      <alignment vertical="center"/>
    </xf>
    <xf numFmtId="167" fontId="11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167" fontId="11" fillId="2" borderId="0" xfId="0" applyNumberFormat="1" applyFont="1" applyFill="1" applyAlignment="1">
      <alignment horizontal="center" vertical="center"/>
    </xf>
    <xf numFmtId="167" fontId="11" fillId="0" borderId="0" xfId="0" applyNumberFormat="1" applyFont="1" applyAlignment="1">
      <alignment horizontal="left" vertical="center"/>
    </xf>
    <xf numFmtId="2" fontId="9" fillId="0" borderId="0" xfId="5" applyNumberFormat="1" applyFont="1" applyAlignment="1">
      <alignment horizontal="left" vertical="center"/>
    </xf>
    <xf numFmtId="2" fontId="9" fillId="0" borderId="0" xfId="0" applyNumberFormat="1" applyFont="1" applyAlignment="1">
      <alignment horizontal="left" vertical="center"/>
    </xf>
    <xf numFmtId="2" fontId="23" fillId="0" borderId="0" xfId="0" applyNumberFormat="1" applyFont="1" applyAlignment="1">
      <alignment horizontal="left" vertical="center"/>
    </xf>
    <xf numFmtId="167" fontId="9" fillId="2" borderId="2" xfId="7" applyNumberFormat="1" applyFont="1" applyFill="1" applyBorder="1" applyAlignment="1">
      <alignment horizontal="center" vertical="center" wrapText="1"/>
    </xf>
    <xf numFmtId="16" fontId="11" fillId="2" borderId="2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49" fontId="9" fillId="0" borderId="2" xfId="16" applyNumberFormat="1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/>
    </xf>
    <xf numFmtId="2" fontId="23" fillId="2" borderId="2" xfId="0" applyNumberFormat="1" applyFont="1" applyFill="1" applyBorder="1" applyAlignment="1">
      <alignment horizontal="center" vertical="center" wrapText="1"/>
    </xf>
    <xf numFmtId="167" fontId="23" fillId="2" borderId="2" xfId="0" applyNumberFormat="1" applyFont="1" applyFill="1" applyBorder="1" applyAlignment="1">
      <alignment horizontal="center" vertical="center"/>
    </xf>
    <xf numFmtId="0" fontId="9" fillId="2" borderId="2" xfId="16" applyFont="1" applyFill="1" applyBorder="1" applyAlignment="1">
      <alignment horizontal="left" vertical="center" wrapText="1"/>
    </xf>
    <xf numFmtId="0" fontId="9" fillId="0" borderId="2" xfId="16" applyFont="1" applyBorder="1" applyAlignment="1">
      <alignment horizontal="center" vertical="center" wrapText="1"/>
    </xf>
    <xf numFmtId="167" fontId="9" fillId="0" borderId="2" xfId="16" applyNumberFormat="1" applyFont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 wrapText="1"/>
    </xf>
    <xf numFmtId="167" fontId="11" fillId="4" borderId="2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 wrapText="1"/>
    </xf>
    <xf numFmtId="2" fontId="9" fillId="4" borderId="2" xfId="0" applyNumberFormat="1" applyFont="1" applyFill="1" applyBorder="1" applyAlignment="1">
      <alignment horizontal="center" vertical="center"/>
    </xf>
    <xf numFmtId="2" fontId="9" fillId="4" borderId="2" xfId="106" applyNumberFormat="1" applyFont="1" applyFill="1" applyBorder="1" applyAlignment="1">
      <alignment horizontal="center" vertical="center" shrinkToFit="1"/>
    </xf>
    <xf numFmtId="0" fontId="11" fillId="4" borderId="0" xfId="0" applyFont="1" applyFill="1" applyAlignment="1">
      <alignment horizontal="left" vertical="center"/>
    </xf>
    <xf numFmtId="0" fontId="9" fillId="4" borderId="2" xfId="0" applyFont="1" applyFill="1" applyBorder="1" applyAlignment="1">
      <alignment horizontal="center" vertical="center" wrapText="1"/>
    </xf>
    <xf numFmtId="167" fontId="9" fillId="4" borderId="2" xfId="59" applyNumberFormat="1" applyFont="1" applyFill="1" applyBorder="1" applyAlignment="1">
      <alignment horizontal="center" vertical="center" wrapText="1"/>
    </xf>
    <xf numFmtId="0" fontId="9" fillId="4" borderId="2" xfId="59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2" fillId="0" borderId="2" xfId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169" fontId="23" fillId="2" borderId="2" xfId="0" applyNumberFormat="1" applyFont="1" applyFill="1" applyBorder="1" applyAlignment="1">
      <alignment horizontal="center" vertical="center"/>
    </xf>
    <xf numFmtId="0" fontId="14" fillId="0" borderId="2" xfId="37" applyFont="1" applyBorder="1" applyAlignment="1">
      <alignment horizontal="left" vertical="center" wrapText="1"/>
    </xf>
    <xf numFmtId="0" fontId="14" fillId="0" borderId="2" xfId="37" applyFont="1" applyBorder="1" applyAlignment="1">
      <alignment horizontal="center" vertical="center" wrapText="1"/>
    </xf>
    <xf numFmtId="2" fontId="14" fillId="0" borderId="2" xfId="37" applyNumberFormat="1" applyFont="1" applyBorder="1" applyAlignment="1">
      <alignment horizontal="center" vertical="center" wrapText="1"/>
    </xf>
    <xf numFmtId="167" fontId="9" fillId="0" borderId="2" xfId="84" applyNumberFormat="1" applyFont="1" applyBorder="1" applyAlignment="1">
      <alignment horizontal="center" vertical="center" wrapText="1"/>
    </xf>
    <xf numFmtId="49" fontId="9" fillId="0" borderId="2" xfId="84" applyNumberFormat="1" applyFont="1" applyBorder="1" applyAlignment="1">
      <alignment horizontal="center" vertical="center" wrapText="1"/>
    </xf>
    <xf numFmtId="0" fontId="18" fillId="0" borderId="2" xfId="37" applyFont="1" applyBorder="1" applyAlignment="1">
      <alignment horizontal="left" vertical="center"/>
    </xf>
    <xf numFmtId="2" fontId="18" fillId="0" borderId="2" xfId="37" applyNumberFormat="1" applyFont="1" applyBorder="1" applyAlignment="1">
      <alignment horizontal="center" vertical="center"/>
    </xf>
    <xf numFmtId="2" fontId="9" fillId="2" borderId="2" xfId="16" applyNumberFormat="1" applyFont="1" applyFill="1" applyBorder="1" applyAlignment="1">
      <alignment horizontal="center" vertical="center" wrapText="1"/>
    </xf>
    <xf numFmtId="0" fontId="9" fillId="2" borderId="2" xfId="59" applyFont="1" applyFill="1" applyBorder="1" applyAlignment="1">
      <alignment horizontal="left" vertical="center" wrapText="1"/>
    </xf>
    <xf numFmtId="0" fontId="9" fillId="2" borderId="2" xfId="59" applyFont="1" applyFill="1" applyBorder="1" applyAlignment="1">
      <alignment horizontal="center" vertical="center" wrapText="1"/>
    </xf>
    <xf numFmtId="49" fontId="9" fillId="2" borderId="2" xfId="59" applyNumberFormat="1" applyFont="1" applyFill="1" applyBorder="1" applyAlignment="1">
      <alignment horizontal="center" vertical="center" wrapText="1"/>
    </xf>
    <xf numFmtId="2" fontId="9" fillId="2" borderId="2" xfId="59" applyNumberFormat="1" applyFont="1" applyFill="1" applyBorder="1" applyAlignment="1">
      <alignment horizontal="center" vertical="center" wrapText="1"/>
    </xf>
    <xf numFmtId="0" fontId="9" fillId="2" borderId="2" xfId="84" applyFont="1" applyFill="1" applyBorder="1" applyAlignment="1">
      <alignment horizontal="center" vertical="center" wrapText="1"/>
    </xf>
    <xf numFmtId="49" fontId="9" fillId="2" borderId="2" xfId="84" applyNumberFormat="1" applyFont="1" applyFill="1" applyBorder="1" applyAlignment="1">
      <alignment horizontal="center" vertical="center" wrapText="1"/>
    </xf>
    <xf numFmtId="0" fontId="9" fillId="2" borderId="2" xfId="84" applyFont="1" applyFill="1" applyBorder="1" applyAlignment="1">
      <alignment horizontal="left" vertical="center" wrapText="1"/>
    </xf>
    <xf numFmtId="2" fontId="9" fillId="2" borderId="2" xfId="84" applyNumberFormat="1" applyFont="1" applyFill="1" applyBorder="1" applyAlignment="1">
      <alignment horizontal="center" vertical="center" wrapText="1"/>
    </xf>
    <xf numFmtId="49" fontId="9" fillId="4" borderId="2" xfId="59" applyNumberFormat="1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left" vertical="center" wrapText="1"/>
    </xf>
    <xf numFmtId="2" fontId="18" fillId="4" borderId="2" xfId="0" applyNumberFormat="1" applyFont="1" applyFill="1" applyBorder="1" applyAlignment="1">
      <alignment horizontal="center" vertical="center" wrapText="1"/>
    </xf>
    <xf numFmtId="2" fontId="9" fillId="4" borderId="2" xfId="59" applyNumberFormat="1" applyFont="1" applyFill="1" applyBorder="1" applyAlignment="1">
      <alignment horizontal="center" vertical="center" wrapText="1"/>
    </xf>
    <xf numFmtId="0" fontId="9" fillId="4" borderId="2" xfId="37" applyFont="1" applyFill="1" applyBorder="1" applyAlignment="1">
      <alignment horizontal="left" vertical="center" wrapText="1"/>
    </xf>
    <xf numFmtId="167" fontId="9" fillId="4" borderId="2" xfId="37" applyNumberFormat="1" applyFont="1" applyFill="1" applyBorder="1" applyAlignment="1">
      <alignment horizontal="center" vertical="center" wrapText="1"/>
    </xf>
    <xf numFmtId="167" fontId="14" fillId="4" borderId="2" xfId="0" applyNumberFormat="1" applyFont="1" applyFill="1" applyBorder="1" applyAlignment="1">
      <alignment horizontal="center" vertical="center"/>
    </xf>
    <xf numFmtId="2" fontId="9" fillId="2" borderId="2" xfId="106" applyNumberFormat="1" applyFont="1" applyFill="1" applyBorder="1" applyAlignment="1">
      <alignment horizontal="center" vertical="center" shrinkToFit="1"/>
    </xf>
    <xf numFmtId="0" fontId="9" fillId="2" borderId="2" xfId="37" applyFont="1" applyFill="1" applyBorder="1" applyAlignment="1">
      <alignment horizontal="left" vertical="center" wrapText="1"/>
    </xf>
    <xf numFmtId="167" fontId="9" fillId="2" borderId="2" xfId="37" applyNumberFormat="1" applyFont="1" applyFill="1" applyBorder="1" applyAlignment="1">
      <alignment horizontal="center" vertical="center" wrapText="1"/>
    </xf>
    <xf numFmtId="0" fontId="11" fillId="2" borderId="1" xfId="59" applyFont="1" applyFill="1" applyBorder="1" applyAlignment="1">
      <alignment horizontal="left" vertical="center"/>
    </xf>
    <xf numFmtId="0" fontId="11" fillId="2" borderId="1" xfId="59" applyFont="1" applyFill="1" applyBorder="1" applyAlignment="1">
      <alignment horizontal="center" vertical="center"/>
    </xf>
    <xf numFmtId="167" fontId="11" fillId="2" borderId="1" xfId="59" applyNumberFormat="1" applyFont="1" applyFill="1" applyBorder="1" applyAlignment="1">
      <alignment horizontal="center" vertical="center"/>
    </xf>
    <xf numFmtId="167" fontId="9" fillId="2" borderId="1" xfId="0" applyNumberFormat="1" applyFont="1" applyFill="1" applyBorder="1" applyAlignment="1">
      <alignment horizontal="center" vertical="center"/>
    </xf>
    <xf numFmtId="49" fontId="11" fillId="2" borderId="1" xfId="59" applyNumberFormat="1" applyFont="1" applyFill="1" applyBorder="1" applyAlignment="1">
      <alignment horizontal="center" vertical="center" wrapText="1"/>
    </xf>
    <xf numFmtId="0" fontId="11" fillId="2" borderId="1" xfId="59" applyFont="1" applyFill="1" applyBorder="1" applyAlignment="1">
      <alignment horizontal="left" vertical="center" wrapText="1"/>
    </xf>
    <xf numFmtId="2" fontId="11" fillId="2" borderId="1" xfId="59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2" fontId="22" fillId="2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49" fontId="9" fillId="2" borderId="2" xfId="16" applyNumberFormat="1" applyFont="1" applyFill="1" applyBorder="1" applyAlignment="1">
      <alignment horizontal="center" vertical="center" wrapText="1"/>
    </xf>
    <xf numFmtId="0" fontId="14" fillId="2" borderId="2" xfId="16" applyFont="1" applyFill="1" applyBorder="1" applyAlignment="1">
      <alignment horizontal="left" vertical="center" wrapText="1"/>
    </xf>
    <xf numFmtId="0" fontId="9" fillId="2" borderId="2" xfId="16" applyFont="1" applyFill="1" applyBorder="1" applyAlignment="1">
      <alignment horizontal="center" vertical="center" wrapText="1"/>
    </xf>
    <xf numFmtId="167" fontId="9" fillId="2" borderId="2" xfId="106" applyNumberFormat="1" applyFont="1" applyFill="1" applyBorder="1" applyAlignment="1">
      <alignment horizontal="center" vertical="center" shrinkToFit="1"/>
    </xf>
    <xf numFmtId="167" fontId="9" fillId="2" borderId="2" xfId="16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2" fontId="9" fillId="2" borderId="2" xfId="7" applyNumberFormat="1" applyFont="1" applyFill="1" applyBorder="1" applyAlignment="1">
      <alignment horizontal="center" vertical="center" wrapText="1"/>
    </xf>
    <xf numFmtId="172" fontId="9" fillId="2" borderId="2" xfId="7" applyNumberFormat="1" applyFont="1" applyFill="1" applyBorder="1" applyAlignment="1">
      <alignment horizontal="center" vertical="center" wrapText="1"/>
    </xf>
    <xf numFmtId="0" fontId="9" fillId="2" borderId="2" xfId="7" applyFont="1" applyFill="1" applyBorder="1" applyAlignment="1">
      <alignment horizontal="left" vertical="center" wrapText="1"/>
    </xf>
    <xf numFmtId="0" fontId="9" fillId="2" borderId="2" xfId="7" applyFont="1" applyFill="1" applyBorder="1" applyAlignment="1">
      <alignment horizontal="center" vertical="center" wrapText="1"/>
    </xf>
    <xf numFmtId="0" fontId="9" fillId="2" borderId="2" xfId="16" applyFont="1" applyFill="1" applyBorder="1" applyAlignment="1">
      <alignment horizontal="left" vertical="center"/>
    </xf>
    <xf numFmtId="167" fontId="9" fillId="2" borderId="2" xfId="106" applyNumberFormat="1" applyFont="1" applyFill="1" applyBorder="1" applyAlignment="1">
      <alignment horizontal="center" vertical="center"/>
    </xf>
    <xf numFmtId="49" fontId="9" fillId="2" borderId="2" xfId="9" applyNumberFormat="1" applyFont="1" applyFill="1" applyBorder="1" applyAlignment="1">
      <alignment horizontal="center" vertical="center" wrapText="1"/>
    </xf>
    <xf numFmtId="0" fontId="9" fillId="2" borderId="2" xfId="9" applyFont="1" applyFill="1" applyBorder="1" applyAlignment="1">
      <alignment horizontal="left" vertical="center" wrapText="1"/>
    </xf>
    <xf numFmtId="0" fontId="9" fillId="2" borderId="2" xfId="9" applyFont="1" applyFill="1" applyBorder="1" applyAlignment="1">
      <alignment horizontal="center" vertical="center" wrapText="1"/>
    </xf>
    <xf numFmtId="2" fontId="9" fillId="2" borderId="2" xfId="9" applyNumberFormat="1" applyFont="1" applyFill="1" applyBorder="1" applyAlignment="1">
      <alignment horizontal="center" vertical="center" wrapText="1"/>
    </xf>
    <xf numFmtId="17" fontId="9" fillId="2" borderId="2" xfId="16" applyNumberFormat="1" applyFont="1" applyFill="1" applyBorder="1" applyAlignment="1">
      <alignment horizontal="center" vertical="center" wrapText="1"/>
    </xf>
    <xf numFmtId="172" fontId="9" fillId="2" borderId="2" xfId="16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9" fillId="2" borderId="1" xfId="59" applyNumberFormat="1" applyFont="1" applyFill="1" applyBorder="1" applyAlignment="1">
      <alignment horizontal="center" vertical="center" wrapText="1"/>
    </xf>
    <xf numFmtId="0" fontId="9" fillId="2" borderId="1" xfId="59" applyFont="1" applyFill="1" applyBorder="1" applyAlignment="1">
      <alignment horizontal="center" vertical="center" wrapText="1"/>
    </xf>
    <xf numFmtId="49" fontId="9" fillId="2" borderId="1" xfId="59" applyNumberFormat="1" applyFont="1" applyFill="1" applyBorder="1" applyAlignment="1">
      <alignment horizontal="center" vertical="center" wrapText="1"/>
    </xf>
    <xf numFmtId="167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16" fontId="11" fillId="2" borderId="1" xfId="0" applyNumberFormat="1" applyFont="1" applyFill="1" applyBorder="1" applyAlignment="1">
      <alignment horizontal="center" vertical="center"/>
    </xf>
    <xf numFmtId="167" fontId="9" fillId="2" borderId="1" xfId="106" applyNumberFormat="1" applyFont="1" applyFill="1" applyBorder="1" applyAlignment="1">
      <alignment horizontal="center" vertical="center" shrinkToFit="1"/>
    </xf>
    <xf numFmtId="172" fontId="9" fillId="2" borderId="1" xfId="16" applyNumberFormat="1" applyFont="1" applyFill="1" applyBorder="1" applyAlignment="1">
      <alignment horizontal="center" vertical="center" wrapText="1"/>
    </xf>
    <xf numFmtId="2" fontId="9" fillId="2" borderId="1" xfId="16" applyNumberFormat="1" applyFont="1" applyFill="1" applyBorder="1" applyAlignment="1">
      <alignment horizontal="center" vertical="center" wrapText="1"/>
    </xf>
    <xf numFmtId="0" fontId="9" fillId="2" borderId="1" xfId="16" applyFont="1" applyFill="1" applyBorder="1" applyAlignment="1">
      <alignment horizontal="center" vertical="center" wrapText="1"/>
    </xf>
    <xf numFmtId="0" fontId="9" fillId="2" borderId="1" xfId="16" applyFont="1" applyFill="1" applyBorder="1" applyAlignment="1">
      <alignment horizontal="left" vertical="center" wrapText="1"/>
    </xf>
    <xf numFmtId="17" fontId="9" fillId="2" borderId="1" xfId="16" applyNumberFormat="1" applyFont="1" applyFill="1" applyBorder="1" applyAlignment="1">
      <alignment horizontal="center" vertical="center" wrapText="1"/>
    </xf>
    <xf numFmtId="49" fontId="9" fillId="2" borderId="1" xfId="16" applyNumberFormat="1" applyFont="1" applyFill="1" applyBorder="1" applyAlignment="1">
      <alignment horizontal="center" vertical="center" wrapText="1"/>
    </xf>
    <xf numFmtId="172" fontId="9" fillId="2" borderId="1" xfId="7" applyNumberFormat="1" applyFont="1" applyFill="1" applyBorder="1" applyAlignment="1">
      <alignment horizontal="center" vertical="center" wrapText="1"/>
    </xf>
    <xf numFmtId="167" fontId="9" fillId="2" borderId="1" xfId="7" applyNumberFormat="1" applyFont="1" applyFill="1" applyBorder="1" applyAlignment="1">
      <alignment horizontal="center" vertical="center" wrapText="1"/>
    </xf>
    <xf numFmtId="2" fontId="9" fillId="2" borderId="1" xfId="7" applyNumberFormat="1" applyFont="1" applyFill="1" applyBorder="1" applyAlignment="1">
      <alignment horizontal="center" vertical="center" wrapText="1"/>
    </xf>
    <xf numFmtId="0" fontId="9" fillId="2" borderId="1" xfId="7" applyFont="1" applyFill="1" applyBorder="1" applyAlignment="1">
      <alignment horizontal="center" vertical="center" wrapText="1"/>
    </xf>
    <xf numFmtId="0" fontId="9" fillId="2" borderId="1" xfId="7" applyFont="1" applyFill="1" applyBorder="1" applyAlignment="1">
      <alignment horizontal="left" vertical="center" wrapText="1"/>
    </xf>
    <xf numFmtId="0" fontId="14" fillId="0" borderId="2" xfId="37" applyFont="1" applyBorder="1" applyAlignment="1">
      <alignment horizontal="left" vertical="center"/>
    </xf>
    <xf numFmtId="0" fontId="9" fillId="2" borderId="1" xfId="59" applyFont="1" applyFill="1" applyBorder="1" applyAlignment="1">
      <alignment horizontal="left" vertical="center" wrapText="1"/>
    </xf>
    <xf numFmtId="0" fontId="11" fillId="2" borderId="2" xfId="37" applyFont="1" applyFill="1" applyBorder="1" applyAlignment="1">
      <alignment horizontal="left" vertical="center" wrapText="1"/>
    </xf>
    <xf numFmtId="2" fontId="9" fillId="0" borderId="2" xfId="16" applyNumberFormat="1" applyFont="1" applyBorder="1" applyAlignment="1">
      <alignment horizontal="center" vertical="center" wrapText="1"/>
    </xf>
    <xf numFmtId="167" fontId="11" fillId="2" borderId="2" xfId="0" applyNumberFormat="1" applyFont="1" applyFill="1" applyBorder="1" applyAlignment="1">
      <alignment horizontal="left" vertical="center"/>
    </xf>
    <xf numFmtId="167" fontId="11" fillId="0" borderId="0" xfId="0" applyNumberFormat="1" applyFont="1" applyAlignment="1">
      <alignment horizontal="center" vertical="center"/>
    </xf>
    <xf numFmtId="167" fontId="9" fillId="2" borderId="0" xfId="0" applyNumberFormat="1" applyFont="1" applyFill="1" applyAlignment="1">
      <alignment vertical="center"/>
    </xf>
    <xf numFmtId="2" fontId="11" fillId="4" borderId="0" xfId="0" applyNumberFormat="1" applyFont="1" applyFill="1" applyAlignment="1">
      <alignment horizontal="left" vertical="center"/>
    </xf>
    <xf numFmtId="2" fontId="11" fillId="0" borderId="0" xfId="0" applyNumberFormat="1" applyFont="1" applyAlignment="1">
      <alignment horizontal="left" vertical="center"/>
    </xf>
    <xf numFmtId="167" fontId="23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vertical="center"/>
    </xf>
    <xf numFmtId="0" fontId="26" fillId="2" borderId="0" xfId="0" applyFont="1" applyFill="1" applyAlignment="1">
      <alignment vertical="center"/>
    </xf>
    <xf numFmtId="167" fontId="9" fillId="2" borderId="1" xfId="0" applyNumberFormat="1" applyFont="1" applyFill="1" applyBorder="1" applyAlignment="1">
      <alignment horizontal="center" vertical="center"/>
    </xf>
    <xf numFmtId="167" fontId="9" fillId="2" borderId="3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11" fillId="2" borderId="1" xfId="59" applyFont="1" applyFill="1" applyBorder="1" applyAlignment="1">
      <alignment horizontal="center" vertical="center"/>
    </xf>
    <xf numFmtId="0" fontId="11" fillId="2" borderId="3" xfId="59" applyFont="1" applyFill="1" applyBorder="1" applyAlignment="1">
      <alignment horizontal="center" vertical="center"/>
    </xf>
    <xf numFmtId="49" fontId="11" fillId="2" borderId="1" xfId="59" applyNumberFormat="1" applyFont="1" applyFill="1" applyBorder="1" applyAlignment="1">
      <alignment horizontal="center" vertical="center" wrapText="1"/>
    </xf>
    <xf numFmtId="49" fontId="11" fillId="2" borderId="3" xfId="59" applyNumberFormat="1" applyFont="1" applyFill="1" applyBorder="1" applyAlignment="1">
      <alignment horizontal="center" vertical="center" wrapText="1"/>
    </xf>
    <xf numFmtId="0" fontId="11" fillId="2" borderId="1" xfId="59" applyFont="1" applyFill="1" applyBorder="1" applyAlignment="1">
      <alignment horizontal="left" vertical="center" wrapText="1"/>
    </xf>
    <xf numFmtId="0" fontId="11" fillId="2" borderId="3" xfId="59" applyFont="1" applyFill="1" applyBorder="1" applyAlignment="1">
      <alignment horizontal="left" vertical="center" wrapText="1"/>
    </xf>
    <xf numFmtId="2" fontId="11" fillId="2" borderId="1" xfId="59" applyNumberFormat="1" applyFont="1" applyFill="1" applyBorder="1" applyAlignment="1">
      <alignment horizontal="center" vertical="center"/>
    </xf>
    <xf numFmtId="2" fontId="11" fillId="2" borderId="3" xfId="59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2" fontId="9" fillId="2" borderId="3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2" fontId="11" fillId="2" borderId="3" xfId="0" applyNumberFormat="1" applyFont="1" applyFill="1" applyBorder="1" applyAlignment="1">
      <alignment horizontal="center" vertical="center"/>
    </xf>
    <xf numFmtId="0" fontId="11" fillId="2" borderId="1" xfId="59" applyFont="1" applyFill="1" applyBorder="1" applyAlignment="1">
      <alignment horizontal="left" vertical="center"/>
    </xf>
    <xf numFmtId="0" fontId="11" fillId="2" borderId="3" xfId="59" applyFont="1" applyFill="1" applyBorder="1" applyAlignment="1">
      <alignment horizontal="left" vertical="center"/>
    </xf>
    <xf numFmtId="167" fontId="11" fillId="2" borderId="1" xfId="59" applyNumberFormat="1" applyFont="1" applyFill="1" applyBorder="1" applyAlignment="1">
      <alignment horizontal="center" vertical="center"/>
    </xf>
    <xf numFmtId="167" fontId="11" fillId="2" borderId="3" xfId="59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</cellXfs>
  <cellStyles count="111">
    <cellStyle name="Comma [0] 2" xfId="27" xr:uid="{00000000-0005-0000-0000-000000000000}"/>
    <cellStyle name="Comma 2" xfId="28" xr:uid="{00000000-0005-0000-0000-000001000000}"/>
    <cellStyle name="Comma 3" xfId="29" xr:uid="{00000000-0005-0000-0000-000002000000}"/>
    <cellStyle name="Comma 3 2" xfId="30" xr:uid="{00000000-0005-0000-0000-000003000000}"/>
    <cellStyle name="Comma 4" xfId="31" xr:uid="{00000000-0005-0000-0000-000004000000}"/>
    <cellStyle name="Comma 5" xfId="32" xr:uid="{00000000-0005-0000-0000-000005000000}"/>
    <cellStyle name="Comma 6" xfId="33" xr:uid="{00000000-0005-0000-0000-000006000000}"/>
    <cellStyle name="Comma 7" xfId="34" xr:uid="{00000000-0005-0000-0000-000007000000}"/>
    <cellStyle name="Comma 7 2" xfId="35" xr:uid="{00000000-0005-0000-0000-000008000000}"/>
    <cellStyle name="Comma 8" xfId="36" xr:uid="{00000000-0005-0000-0000-000009000000}"/>
    <cellStyle name="Comma_Gnahashvark Oshakan" xfId="15" xr:uid="{00000000-0005-0000-0000-00000A000000}"/>
    <cellStyle name="Currency 2 2" xfId="104" xr:uid="{00000000-0005-0000-0000-00000B000000}"/>
    <cellStyle name="Normal 10" xfId="37" xr:uid="{00000000-0005-0000-0000-00000C000000}"/>
    <cellStyle name="Normal 10 2" xfId="16" xr:uid="{00000000-0005-0000-0000-00000D000000}"/>
    <cellStyle name="Normal 10 2 2" xfId="8" xr:uid="{00000000-0005-0000-0000-00000E000000}"/>
    <cellStyle name="Normal 10 2 2 2" xfId="25" xr:uid="{00000000-0005-0000-0000-00000F000000}"/>
    <cellStyle name="Normal 10 2 2 2 2" xfId="38" xr:uid="{00000000-0005-0000-0000-000010000000}"/>
    <cellStyle name="Normal 10 2 3" xfId="39" xr:uid="{00000000-0005-0000-0000-000011000000}"/>
    <cellStyle name="Normal 10 3" xfId="40" xr:uid="{00000000-0005-0000-0000-000012000000}"/>
    <cellStyle name="Normal 10 4" xfId="11" xr:uid="{00000000-0005-0000-0000-000013000000}"/>
    <cellStyle name="Normal 10 5" xfId="41" xr:uid="{00000000-0005-0000-0000-000014000000}"/>
    <cellStyle name="Normal 11" xfId="17" xr:uid="{00000000-0005-0000-0000-000015000000}"/>
    <cellStyle name="Normal 11 2" xfId="42" xr:uid="{00000000-0005-0000-0000-000016000000}"/>
    <cellStyle name="Normal 11 3" xfId="43" xr:uid="{00000000-0005-0000-0000-000017000000}"/>
    <cellStyle name="Normal 12" xfId="44" xr:uid="{00000000-0005-0000-0000-000018000000}"/>
    <cellStyle name="Normal 12 2" xfId="45" xr:uid="{00000000-0005-0000-0000-000019000000}"/>
    <cellStyle name="Normal 13" xfId="46" xr:uid="{00000000-0005-0000-0000-00001A000000}"/>
    <cellStyle name="Normal 14" xfId="47" xr:uid="{00000000-0005-0000-0000-00001B000000}"/>
    <cellStyle name="Normal 14 2" xfId="48" xr:uid="{00000000-0005-0000-0000-00001C000000}"/>
    <cellStyle name="Normal 15" xfId="49" xr:uid="{00000000-0005-0000-0000-00001D000000}"/>
    <cellStyle name="Normal 16" xfId="50" xr:uid="{00000000-0005-0000-0000-00001E000000}"/>
    <cellStyle name="Normal 16 2" xfId="51" xr:uid="{00000000-0005-0000-0000-00001F000000}"/>
    <cellStyle name="Normal 16 3" xfId="52" xr:uid="{00000000-0005-0000-0000-000020000000}"/>
    <cellStyle name="Normal 17" xfId="53" xr:uid="{00000000-0005-0000-0000-000021000000}"/>
    <cellStyle name="Normal 17 2" xfId="54" xr:uid="{00000000-0005-0000-0000-000022000000}"/>
    <cellStyle name="Normal 18" xfId="55" xr:uid="{00000000-0005-0000-0000-000023000000}"/>
    <cellStyle name="Normal 18 2" xfId="56" xr:uid="{00000000-0005-0000-0000-000024000000}"/>
    <cellStyle name="Normal 19" xfId="57" xr:uid="{00000000-0005-0000-0000-000025000000}"/>
    <cellStyle name="Normal 19 2" xfId="58" xr:uid="{00000000-0005-0000-0000-000026000000}"/>
    <cellStyle name="Normal 2" xfId="5" xr:uid="{00000000-0005-0000-0000-000027000000}"/>
    <cellStyle name="Normal 2 2" xfId="18" xr:uid="{00000000-0005-0000-0000-000028000000}"/>
    <cellStyle name="Normal 2 2 2" xfId="59" xr:uid="{00000000-0005-0000-0000-000029000000}"/>
    <cellStyle name="Normal 2 2 2 2" xfId="60" xr:uid="{00000000-0005-0000-0000-00002A000000}"/>
    <cellStyle name="Normal 2 2 2 2 2" xfId="61" xr:uid="{00000000-0005-0000-0000-00002B000000}"/>
    <cellStyle name="Normal 2 2 2 2 2 2" xfId="7" xr:uid="{00000000-0005-0000-0000-00002C000000}"/>
    <cellStyle name="Normal 2 2 2 2 3" xfId="9" xr:uid="{00000000-0005-0000-0000-00002D000000}"/>
    <cellStyle name="Normal 2 2 2 2 4" xfId="62" xr:uid="{00000000-0005-0000-0000-00002E000000}"/>
    <cellStyle name="Normal 2 2 3" xfId="108" xr:uid="{00000000-0005-0000-0000-00002F000000}"/>
    <cellStyle name="Normal 2 3" xfId="63" xr:uid="{00000000-0005-0000-0000-000030000000}"/>
    <cellStyle name="Normal 2 3 2" xfId="64" xr:uid="{00000000-0005-0000-0000-000031000000}"/>
    <cellStyle name="Normal 20" xfId="65" xr:uid="{00000000-0005-0000-0000-000032000000}"/>
    <cellStyle name="Normal 20 2" xfId="66" xr:uid="{00000000-0005-0000-0000-000033000000}"/>
    <cellStyle name="Normal 20 3" xfId="67" xr:uid="{00000000-0005-0000-0000-000034000000}"/>
    <cellStyle name="Normal 20 3 2" xfId="68" xr:uid="{00000000-0005-0000-0000-000035000000}"/>
    <cellStyle name="Normal 20 4" xfId="69" xr:uid="{00000000-0005-0000-0000-000036000000}"/>
    <cellStyle name="Normal 20 5" xfId="70" xr:uid="{00000000-0005-0000-0000-000037000000}"/>
    <cellStyle name="Normal 21" xfId="71" xr:uid="{00000000-0005-0000-0000-000038000000}"/>
    <cellStyle name="Normal 21 2" xfId="72" xr:uid="{00000000-0005-0000-0000-000039000000}"/>
    <cellStyle name="Normal 22" xfId="73" xr:uid="{00000000-0005-0000-0000-00003A000000}"/>
    <cellStyle name="Normal 22 2" xfId="74" xr:uid="{00000000-0005-0000-0000-00003B000000}"/>
    <cellStyle name="Normal 23" xfId="75" xr:uid="{00000000-0005-0000-0000-00003C000000}"/>
    <cellStyle name="Normal 23 2" xfId="24" xr:uid="{00000000-0005-0000-0000-00003D000000}"/>
    <cellStyle name="Normal 24" xfId="76" xr:uid="{00000000-0005-0000-0000-00003E000000}"/>
    <cellStyle name="Normal 25" xfId="77" xr:uid="{00000000-0005-0000-0000-00003F000000}"/>
    <cellStyle name="Normal 26" xfId="19" xr:uid="{00000000-0005-0000-0000-000040000000}"/>
    <cellStyle name="Normal 27" xfId="20" xr:uid="{00000000-0005-0000-0000-000041000000}"/>
    <cellStyle name="Normal 3" xfId="21" xr:uid="{00000000-0005-0000-0000-000042000000}"/>
    <cellStyle name="Normal 3 2" xfId="78" xr:uid="{00000000-0005-0000-0000-000043000000}"/>
    <cellStyle name="Normal 3 2 2" xfId="79" xr:uid="{00000000-0005-0000-0000-000044000000}"/>
    <cellStyle name="Normal 3 2 3" xfId="80" xr:uid="{00000000-0005-0000-0000-000045000000}"/>
    <cellStyle name="Normal 3 3" xfId="81" xr:uid="{00000000-0005-0000-0000-000046000000}"/>
    <cellStyle name="Normal 3 4" xfId="82" xr:uid="{00000000-0005-0000-0000-000047000000}"/>
    <cellStyle name="Normal 4" xfId="83" xr:uid="{00000000-0005-0000-0000-000048000000}"/>
    <cellStyle name="Normal 4 2" xfId="84" xr:uid="{00000000-0005-0000-0000-000049000000}"/>
    <cellStyle name="Normal 4 2 2" xfId="10" xr:uid="{00000000-0005-0000-0000-00004A000000}"/>
    <cellStyle name="Normal 4 3" xfId="85" xr:uid="{00000000-0005-0000-0000-00004B000000}"/>
    <cellStyle name="Normal 5" xfId="86" xr:uid="{00000000-0005-0000-0000-00004C000000}"/>
    <cellStyle name="Normal 5 2" xfId="87" xr:uid="{00000000-0005-0000-0000-00004D000000}"/>
    <cellStyle name="Normal 5 2 2" xfId="88" xr:uid="{00000000-0005-0000-0000-00004E000000}"/>
    <cellStyle name="Normal 5 3" xfId="89" xr:uid="{00000000-0005-0000-0000-00004F000000}"/>
    <cellStyle name="Normal 6" xfId="22" xr:uid="{00000000-0005-0000-0000-000050000000}"/>
    <cellStyle name="Normal 6 2" xfId="90" xr:uid="{00000000-0005-0000-0000-000051000000}"/>
    <cellStyle name="Normal 6 3" xfId="6" xr:uid="{00000000-0005-0000-0000-000052000000}"/>
    <cellStyle name="Normal 7" xfId="91" xr:uid="{00000000-0005-0000-0000-000053000000}"/>
    <cellStyle name="Normal 7 2" xfId="92" xr:uid="{00000000-0005-0000-0000-000054000000}"/>
    <cellStyle name="Normal 8" xfId="93" xr:uid="{00000000-0005-0000-0000-000055000000}"/>
    <cellStyle name="Normal 8 2" xfId="94" xr:uid="{00000000-0005-0000-0000-000056000000}"/>
    <cellStyle name="Normal 9" xfId="95" xr:uid="{00000000-0005-0000-0000-000057000000}"/>
    <cellStyle name="Normal 9 2" xfId="96" xr:uid="{00000000-0005-0000-0000-000058000000}"/>
    <cellStyle name="Normal 9 2 2" xfId="97" xr:uid="{00000000-0005-0000-0000-000059000000}"/>
    <cellStyle name="Normal_2-Arshakunjanc-(Evrostan)- perexod" xfId="110" xr:uid="{00000000-0005-0000-0000-00005A000000}"/>
    <cellStyle name="Percent 2" xfId="98" xr:uid="{00000000-0005-0000-0000-00005B000000}"/>
    <cellStyle name="Обычный" xfId="0" builtinId="0"/>
    <cellStyle name="Обычный 2" xfId="1" xr:uid="{00000000-0005-0000-0000-00005E000000}"/>
    <cellStyle name="Обычный 2 2" xfId="13" xr:uid="{00000000-0005-0000-0000-00005F000000}"/>
    <cellStyle name="Обычный 3" xfId="3" xr:uid="{00000000-0005-0000-0000-000060000000}"/>
    <cellStyle name="Обычный 3 2" xfId="23" xr:uid="{00000000-0005-0000-0000-000061000000}"/>
    <cellStyle name="Обычный 3 3" xfId="99" xr:uid="{00000000-0005-0000-0000-000062000000}"/>
    <cellStyle name="Обычный 3 4" xfId="105" xr:uid="{00000000-0005-0000-0000-000063000000}"/>
    <cellStyle name="Обычный 4" xfId="2" xr:uid="{00000000-0005-0000-0000-000064000000}"/>
    <cellStyle name="Обычный 4 2" xfId="100" xr:uid="{00000000-0005-0000-0000-000065000000}"/>
    <cellStyle name="Обычный 5" xfId="4" xr:uid="{00000000-0005-0000-0000-000066000000}"/>
    <cellStyle name="Обычный 5 2" xfId="101" xr:uid="{00000000-0005-0000-0000-000067000000}"/>
    <cellStyle name="Обычный 6" xfId="14" xr:uid="{00000000-0005-0000-0000-000068000000}"/>
    <cellStyle name="Обычный 6 2" xfId="107" xr:uid="{00000000-0005-0000-0000-000069000000}"/>
    <cellStyle name="Обычный 7" xfId="26" xr:uid="{00000000-0005-0000-0000-00006A000000}"/>
    <cellStyle name="Обычный 7 2" xfId="109" xr:uid="{00000000-0005-0000-0000-00006B000000}"/>
    <cellStyle name="Плохой 2" xfId="102" xr:uid="{00000000-0005-0000-0000-00006C000000}"/>
    <cellStyle name="Финансовый 2" xfId="12" xr:uid="{00000000-0005-0000-0000-00006D000000}"/>
    <cellStyle name="Финансовый 2 2" xfId="103" xr:uid="{00000000-0005-0000-0000-00006E000000}"/>
    <cellStyle name="Финансовый 2 3" xfId="106" xr:uid="{00000000-0005-0000-0000-00006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BC367"/>
  <sheetViews>
    <sheetView tabSelected="1" zoomScale="140" zoomScaleNormal="140" workbookViewId="0">
      <selection activeCell="BH378" sqref="BH378"/>
    </sheetView>
  </sheetViews>
  <sheetFormatPr defaultRowHeight="12.75"/>
  <cols>
    <col min="1" max="1" width="4.5703125" style="10" customWidth="1"/>
    <col min="2" max="2" width="7.5703125" style="10" hidden="1" customWidth="1"/>
    <col min="3" max="3" width="52.140625" style="11" customWidth="1"/>
    <col min="4" max="4" width="6.7109375" style="10" customWidth="1"/>
    <col min="5" max="5" width="10.42578125" style="10" customWidth="1"/>
    <col min="6" max="6" width="9.28515625" style="10" hidden="1" customWidth="1"/>
    <col min="7" max="7" width="8.28515625" style="10" hidden="1" customWidth="1"/>
    <col min="8" max="8" width="9" style="10" hidden="1" customWidth="1"/>
    <col min="9" max="9" width="8.85546875" style="10" hidden="1" customWidth="1"/>
    <col min="10" max="10" width="14.85546875" style="11" hidden="1" customWidth="1"/>
    <col min="11" max="11" width="6.5703125" style="10" hidden="1" customWidth="1"/>
    <col min="12" max="12" width="7.28515625" style="10" hidden="1" customWidth="1"/>
    <col min="13" max="13" width="9.7109375" style="10" hidden="1" customWidth="1"/>
    <col min="14" max="14" width="7.7109375" style="10" hidden="1" customWidth="1"/>
    <col min="15" max="15" width="7.85546875" style="10" customWidth="1"/>
    <col min="16" max="16" width="7.85546875" style="10" hidden="1" customWidth="1"/>
    <col min="17" max="17" width="12.5703125" style="10" customWidth="1"/>
    <col min="18" max="18" width="11.5703125" style="11" hidden="1" customWidth="1"/>
    <col min="19" max="19" width="9.140625" style="11" hidden="1" customWidth="1"/>
    <col min="20" max="20" width="11.28515625" style="11" hidden="1" customWidth="1"/>
    <col min="21" max="51" width="0" style="11" hidden="1" customWidth="1"/>
    <col min="52" max="52" width="9.140625" style="11"/>
    <col min="53" max="54" width="0" style="11" hidden="1" customWidth="1"/>
    <col min="55" max="16384" width="9.140625" style="11"/>
  </cols>
  <sheetData>
    <row r="2" spans="1:54" ht="18">
      <c r="A2" s="12"/>
      <c r="B2" s="12"/>
      <c r="C2" s="337" t="s">
        <v>185</v>
      </c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</row>
    <row r="3" spans="1:54" ht="38.25" customHeight="1">
      <c r="A3" s="315" t="s">
        <v>122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</row>
    <row r="4" spans="1:54" ht="18" customHeight="1">
      <c r="A4" s="315" t="s">
        <v>186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</row>
    <row r="5" spans="1:54" ht="18" customHeight="1">
      <c r="A5" s="315"/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</row>
    <row r="6" spans="1:54" ht="18" customHeight="1">
      <c r="A6" s="315"/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</row>
    <row r="7" spans="1:54" ht="3" customHeight="1">
      <c r="J7" s="317"/>
      <c r="K7" s="317"/>
      <c r="L7" s="318"/>
      <c r="M7" s="318"/>
      <c r="N7" s="318"/>
      <c r="O7" s="318"/>
      <c r="P7" s="4"/>
    </row>
    <row r="8" spans="1:54">
      <c r="J8" s="1"/>
      <c r="K8" s="5"/>
      <c r="L8" s="318"/>
      <c r="M8" s="318"/>
      <c r="N8" s="318"/>
      <c r="O8" s="318"/>
      <c r="P8" s="4"/>
    </row>
    <row r="9" spans="1:54" s="18" customFormat="1" ht="12.75" customHeight="1">
      <c r="A9" s="13"/>
      <c r="B9" s="13"/>
      <c r="C9" s="14"/>
      <c r="D9" s="13"/>
      <c r="E9" s="13"/>
      <c r="F9" s="13"/>
      <c r="G9" s="13"/>
      <c r="H9" s="15">
        <v>2.3168799999999998</v>
      </c>
      <c r="I9" s="15">
        <v>3.02563</v>
      </c>
      <c r="J9" s="16"/>
      <c r="K9" s="319"/>
      <c r="L9" s="319"/>
      <c r="M9" s="319"/>
      <c r="N9" s="319"/>
      <c r="O9" s="319"/>
      <c r="P9" s="17"/>
      <c r="Q9" s="13"/>
    </row>
    <row r="10" spans="1:54" s="18" customFormat="1" ht="12">
      <c r="A10" s="19" t="s">
        <v>0</v>
      </c>
      <c r="B10" s="304" t="s">
        <v>1</v>
      </c>
      <c r="C10" s="300" t="s">
        <v>2</v>
      </c>
      <c r="D10" s="304" t="s">
        <v>3</v>
      </c>
      <c r="E10" s="300" t="s">
        <v>4</v>
      </c>
      <c r="F10" s="303" t="s">
        <v>5</v>
      </c>
      <c r="G10" s="303"/>
      <c r="H10" s="303"/>
      <c r="I10" s="303"/>
      <c r="J10" s="303"/>
      <c r="K10" s="303"/>
      <c r="L10" s="303"/>
      <c r="M10" s="303"/>
      <c r="N10" s="303"/>
      <c r="O10" s="304" t="s">
        <v>6</v>
      </c>
      <c r="P10" s="304" t="s">
        <v>7</v>
      </c>
      <c r="Q10" s="304" t="s">
        <v>8</v>
      </c>
      <c r="T10" s="305" t="s">
        <v>4</v>
      </c>
      <c r="BB10" s="18" t="s">
        <v>6</v>
      </c>
    </row>
    <row r="11" spans="1:54" s="18" customFormat="1" ht="12">
      <c r="A11" s="302" t="s">
        <v>9</v>
      </c>
      <c r="B11" s="304"/>
      <c r="C11" s="301"/>
      <c r="D11" s="304"/>
      <c r="E11" s="301"/>
      <c r="F11" s="303" t="s">
        <v>10</v>
      </c>
      <c r="G11" s="303"/>
      <c r="H11" s="303" t="s">
        <v>11</v>
      </c>
      <c r="I11" s="303"/>
      <c r="J11" s="303" t="s">
        <v>12</v>
      </c>
      <c r="K11" s="303"/>
      <c r="L11" s="303"/>
      <c r="M11" s="303"/>
      <c r="N11" s="303"/>
      <c r="O11" s="304"/>
      <c r="P11" s="304"/>
      <c r="Q11" s="304"/>
      <c r="T11" s="306"/>
    </row>
    <row r="12" spans="1:54" s="18" customFormat="1" ht="59.25" customHeight="1">
      <c r="A12" s="304"/>
      <c r="B12" s="304"/>
      <c r="C12" s="302"/>
      <c r="D12" s="304"/>
      <c r="E12" s="302"/>
      <c r="F12" s="20" t="s">
        <v>13</v>
      </c>
      <c r="G12" s="20" t="s">
        <v>14</v>
      </c>
      <c r="H12" s="20" t="s">
        <v>117</v>
      </c>
      <c r="I12" s="20" t="s">
        <v>116</v>
      </c>
      <c r="J12" s="20" t="s">
        <v>15</v>
      </c>
      <c r="K12" s="20" t="s">
        <v>16</v>
      </c>
      <c r="L12" s="20" t="s">
        <v>4</v>
      </c>
      <c r="M12" s="20" t="s">
        <v>17</v>
      </c>
      <c r="N12" s="20" t="s">
        <v>18</v>
      </c>
      <c r="O12" s="304"/>
      <c r="P12" s="304"/>
      <c r="Q12" s="304"/>
      <c r="T12" s="307"/>
    </row>
    <row r="13" spans="1:54" s="18" customFormat="1" ht="12">
      <c r="A13" s="20">
        <v>1</v>
      </c>
      <c r="B13" s="20">
        <v>2</v>
      </c>
      <c r="C13" s="20">
        <v>2</v>
      </c>
      <c r="D13" s="20">
        <v>3</v>
      </c>
      <c r="E13" s="20">
        <v>4</v>
      </c>
      <c r="F13" s="20">
        <v>6</v>
      </c>
      <c r="G13" s="20">
        <v>7</v>
      </c>
      <c r="H13" s="20">
        <v>8</v>
      </c>
      <c r="I13" s="20">
        <v>9</v>
      </c>
      <c r="J13" s="20">
        <v>10</v>
      </c>
      <c r="K13" s="20">
        <v>11</v>
      </c>
      <c r="L13" s="20">
        <v>12</v>
      </c>
      <c r="M13" s="20">
        <v>13</v>
      </c>
      <c r="N13" s="20">
        <v>14</v>
      </c>
      <c r="O13" s="20">
        <v>5</v>
      </c>
      <c r="P13" s="20">
        <v>16</v>
      </c>
      <c r="Q13" s="20">
        <v>6</v>
      </c>
      <c r="T13" s="21">
        <v>5</v>
      </c>
      <c r="BB13" s="18">
        <v>15</v>
      </c>
    </row>
    <row r="14" spans="1:54" s="51" customFormat="1" ht="54.75" customHeight="1">
      <c r="A14" s="43"/>
      <c r="B14" s="43"/>
      <c r="C14" s="124" t="s">
        <v>151</v>
      </c>
      <c r="D14" s="43"/>
      <c r="E14" s="43"/>
      <c r="F14" s="43"/>
      <c r="G14" s="43"/>
      <c r="H14" s="43"/>
      <c r="I14" s="43"/>
      <c r="J14" s="47"/>
      <c r="K14" s="43"/>
      <c r="L14" s="43"/>
      <c r="M14" s="43"/>
      <c r="N14" s="43"/>
      <c r="O14" s="43"/>
      <c r="P14" s="43"/>
      <c r="Q14" s="43"/>
      <c r="T14" s="109"/>
    </row>
    <row r="15" spans="1:54" s="112" customFormat="1" ht="29.25" customHeight="1">
      <c r="A15" s="43">
        <v>1</v>
      </c>
      <c r="B15" s="44" t="s">
        <v>53</v>
      </c>
      <c r="C15" s="45" t="s">
        <v>87</v>
      </c>
      <c r="D15" s="97" t="s">
        <v>107</v>
      </c>
      <c r="E15" s="195">
        <v>51.4</v>
      </c>
      <c r="F15" s="43"/>
      <c r="G15" s="43"/>
      <c r="H15" s="110"/>
      <c r="I15" s="110"/>
      <c r="J15" s="47"/>
      <c r="K15" s="43"/>
      <c r="L15" s="43"/>
      <c r="M15" s="43"/>
      <c r="N15" s="73"/>
      <c r="O15" s="111">
        <f>BA15*BB15</f>
        <v>7.94</v>
      </c>
      <c r="P15" s="73"/>
      <c r="Q15" s="111">
        <f>O15*E15</f>
        <v>408.11599999999999</v>
      </c>
      <c r="S15" s="113">
        <v>50</v>
      </c>
      <c r="BA15" s="112">
        <v>1.5880000000000001</v>
      </c>
      <c r="BB15" s="181">
        <v>5</v>
      </c>
    </row>
    <row r="16" spans="1:54" s="112" customFormat="1" ht="21.75" customHeight="1">
      <c r="A16" s="43">
        <v>2</v>
      </c>
      <c r="B16" s="44" t="s">
        <v>86</v>
      </c>
      <c r="C16" s="45" t="s">
        <v>88</v>
      </c>
      <c r="D16" s="97" t="s">
        <v>107</v>
      </c>
      <c r="E16" s="195">
        <v>603.1</v>
      </c>
      <c r="F16" s="43">
        <v>1.4E-2</v>
      </c>
      <c r="G16" s="43">
        <v>0.30299999999999999</v>
      </c>
      <c r="H16" s="110">
        <f t="shared" ref="H16:H27" si="0">F16*$H$9</f>
        <v>3.2436319999999998E-2</v>
      </c>
      <c r="I16" s="110">
        <f>G16*$I$9</f>
        <v>0.91676588999999997</v>
      </c>
      <c r="J16" s="47"/>
      <c r="K16" s="43"/>
      <c r="L16" s="43"/>
      <c r="M16" s="43"/>
      <c r="N16" s="73"/>
      <c r="O16" s="111">
        <f t="shared" ref="O16:O70" si="1">BA16*BB16</f>
        <v>1.50733310948</v>
      </c>
      <c r="P16" s="73"/>
      <c r="Q16" s="111">
        <f>O16*E16</f>
        <v>909.07259832738805</v>
      </c>
      <c r="S16" s="113"/>
      <c r="BA16" s="112">
        <v>1.5880000000000001</v>
      </c>
      <c r="BB16" s="181">
        <v>0.94920220999999994</v>
      </c>
    </row>
    <row r="17" spans="1:54" s="112" customFormat="1" ht="21" customHeight="1">
      <c r="A17" s="43">
        <v>3</v>
      </c>
      <c r="B17" s="44" t="s">
        <v>85</v>
      </c>
      <c r="C17" s="45" t="s">
        <v>89</v>
      </c>
      <c r="D17" s="97" t="s">
        <v>107</v>
      </c>
      <c r="E17" s="195">
        <v>614.14</v>
      </c>
      <c r="F17" s="43">
        <v>1.0999999999999999E-2</v>
      </c>
      <c r="G17" s="43">
        <v>0.224</v>
      </c>
      <c r="H17" s="110">
        <f t="shared" si="0"/>
        <v>2.5485679999999997E-2</v>
      </c>
      <c r="I17" s="110">
        <f t="shared" ref="I17:I18" si="2">G17*$I$9</f>
        <v>0.67774111999999997</v>
      </c>
      <c r="J17" s="47"/>
      <c r="K17" s="43"/>
      <c r="L17" s="43"/>
      <c r="M17" s="43"/>
      <c r="N17" s="73"/>
      <c r="O17" s="111">
        <f t="shared" si="1"/>
        <v>1.1167241583999998</v>
      </c>
      <c r="P17" s="73"/>
      <c r="Q17" s="111">
        <f>O17*E17</f>
        <v>685.82497463977586</v>
      </c>
      <c r="S17" s="113">
        <v>940</v>
      </c>
      <c r="BA17" s="112">
        <v>1.5880000000000001</v>
      </c>
      <c r="BB17" s="181">
        <v>0.70322679999999993</v>
      </c>
    </row>
    <row r="18" spans="1:54" s="112" customFormat="1" ht="22.5" customHeight="1">
      <c r="A18" s="43">
        <v>4</v>
      </c>
      <c r="B18" s="44" t="s">
        <v>84</v>
      </c>
      <c r="C18" s="45" t="s">
        <v>90</v>
      </c>
      <c r="D18" s="97" t="s">
        <v>107</v>
      </c>
      <c r="E18" s="195">
        <v>55.3</v>
      </c>
      <c r="F18" s="43">
        <v>8.0000000000000002E-3</v>
      </c>
      <c r="G18" s="43">
        <v>0.17299999999999999</v>
      </c>
      <c r="H18" s="110">
        <f t="shared" si="0"/>
        <v>1.8535039999999999E-2</v>
      </c>
      <c r="I18" s="110">
        <f t="shared" si="2"/>
        <v>0.52343399000000002</v>
      </c>
      <c r="J18" s="47"/>
      <c r="K18" s="43"/>
      <c r="L18" s="43"/>
      <c r="M18" s="43"/>
      <c r="N18" s="73"/>
      <c r="O18" s="111">
        <f t="shared" si="1"/>
        <v>0.86064681964</v>
      </c>
      <c r="P18" s="73"/>
      <c r="Q18" s="111">
        <f>O18*E18</f>
        <v>47.593769126091999</v>
      </c>
      <c r="S18" s="113"/>
      <c r="BA18" s="112">
        <v>1.5880000000000001</v>
      </c>
      <c r="BB18" s="181">
        <v>0.54196902999999996</v>
      </c>
    </row>
    <row r="19" spans="1:54" s="112" customFormat="1" ht="17.25" customHeight="1">
      <c r="A19" s="43">
        <v>5</v>
      </c>
      <c r="B19" s="44" t="s">
        <v>37</v>
      </c>
      <c r="C19" s="45" t="s">
        <v>38</v>
      </c>
      <c r="D19" s="97" t="s">
        <v>107</v>
      </c>
      <c r="E19" s="195">
        <v>48.9</v>
      </c>
      <c r="F19" s="43">
        <v>1.94</v>
      </c>
      <c r="G19" s="43"/>
      <c r="H19" s="110">
        <f t="shared" si="0"/>
        <v>4.4947471999999999</v>
      </c>
      <c r="I19" s="110"/>
      <c r="J19" s="47"/>
      <c r="K19" s="43"/>
      <c r="L19" s="43"/>
      <c r="M19" s="43"/>
      <c r="N19" s="73"/>
      <c r="O19" s="111">
        <f t="shared" si="1"/>
        <v>7.1376585536000006</v>
      </c>
      <c r="P19" s="73"/>
      <c r="Q19" s="111">
        <f t="shared" ref="Q19:Q22" si="3">O19*E19</f>
        <v>349.03150327104004</v>
      </c>
      <c r="S19" s="113">
        <v>74.569999999999993</v>
      </c>
      <c r="BA19" s="112">
        <v>1.5880000000000001</v>
      </c>
      <c r="BB19" s="181">
        <v>4.4947471999999999</v>
      </c>
    </row>
    <row r="20" spans="1:54" s="35" customFormat="1" ht="21.75" customHeight="1">
      <c r="A20" s="28">
        <v>6</v>
      </c>
      <c r="B20" s="29" t="s">
        <v>39</v>
      </c>
      <c r="C20" s="30" t="s">
        <v>115</v>
      </c>
      <c r="D20" s="97" t="s">
        <v>107</v>
      </c>
      <c r="E20" s="31">
        <v>29.6</v>
      </c>
      <c r="F20" s="114">
        <v>1.1000000000000001</v>
      </c>
      <c r="G20" s="114"/>
      <c r="H20" s="110">
        <f t="shared" si="0"/>
        <v>2.5485679999999999</v>
      </c>
      <c r="I20" s="110"/>
      <c r="J20" s="115"/>
      <c r="K20" s="116"/>
      <c r="L20" s="117"/>
      <c r="M20" s="117"/>
      <c r="N20" s="117"/>
      <c r="O20" s="111">
        <f t="shared" si="1"/>
        <v>4.047125984</v>
      </c>
      <c r="P20" s="117"/>
      <c r="Q20" s="111">
        <f t="shared" si="3"/>
        <v>119.79492912640001</v>
      </c>
      <c r="BA20" s="112">
        <v>1.5880000000000001</v>
      </c>
      <c r="BB20" s="182">
        <v>2.5485679999999999</v>
      </c>
    </row>
    <row r="21" spans="1:54" s="35" customFormat="1" ht="20.25" customHeight="1">
      <c r="A21" s="36">
        <v>7</v>
      </c>
      <c r="B21" s="37" t="s">
        <v>21</v>
      </c>
      <c r="C21" s="38" t="s">
        <v>51</v>
      </c>
      <c r="D21" s="97" t="s">
        <v>107</v>
      </c>
      <c r="E21" s="31">
        <v>84.63</v>
      </c>
      <c r="F21" s="114">
        <v>0.89</v>
      </c>
      <c r="G21" s="114"/>
      <c r="H21" s="110">
        <f t="shared" si="0"/>
        <v>2.0620232000000001</v>
      </c>
      <c r="I21" s="110"/>
      <c r="J21" s="118" t="s">
        <v>52</v>
      </c>
      <c r="K21" s="97" t="s">
        <v>107</v>
      </c>
      <c r="L21" s="114">
        <v>1.1000000000000001</v>
      </c>
      <c r="M21" s="114">
        <v>4</v>
      </c>
      <c r="N21" s="117">
        <f>M21*L21*1.1525</f>
        <v>5.0710000000000006</v>
      </c>
      <c r="O21" s="111">
        <f t="shared" si="1"/>
        <v>11.3272408416</v>
      </c>
      <c r="P21" s="117">
        <f t="shared" ref="P21:P22" si="4">N21*E21</f>
        <v>429.15873000000005</v>
      </c>
      <c r="Q21" s="168">
        <f t="shared" si="3"/>
        <v>958.624392424608</v>
      </c>
      <c r="BA21" s="112">
        <v>1.5880000000000001</v>
      </c>
      <c r="BB21" s="182">
        <v>7.1330232000000002</v>
      </c>
    </row>
    <row r="22" spans="1:54" s="35" customFormat="1" ht="24.75" customHeight="1">
      <c r="A22" s="36">
        <v>8</v>
      </c>
      <c r="B22" s="40" t="s">
        <v>81</v>
      </c>
      <c r="C22" s="30" t="s">
        <v>130</v>
      </c>
      <c r="D22" s="97" t="s">
        <v>107</v>
      </c>
      <c r="E22" s="31">
        <v>253.89</v>
      </c>
      <c r="F22" s="114">
        <v>0.56000000000000005</v>
      </c>
      <c r="G22" s="114"/>
      <c r="H22" s="110">
        <f t="shared" si="0"/>
        <v>1.2974528000000001</v>
      </c>
      <c r="I22" s="110"/>
      <c r="J22" s="118" t="s">
        <v>52</v>
      </c>
      <c r="K22" s="97" t="s">
        <v>107</v>
      </c>
      <c r="L22" s="114">
        <v>1.1000000000000001</v>
      </c>
      <c r="M22" s="114">
        <v>4</v>
      </c>
      <c r="N22" s="117">
        <f>M22*L22*1.1525</f>
        <v>5.0710000000000006</v>
      </c>
      <c r="O22" s="111">
        <f t="shared" si="1"/>
        <v>10.113103046400003</v>
      </c>
      <c r="P22" s="117">
        <f t="shared" si="4"/>
        <v>1287.4761900000001</v>
      </c>
      <c r="Q22" s="168">
        <f t="shared" si="3"/>
        <v>2567.6157324504966</v>
      </c>
      <c r="BA22" s="112">
        <v>1.5880000000000001</v>
      </c>
      <c r="BB22" s="182">
        <v>6.3684528000000009</v>
      </c>
    </row>
    <row r="23" spans="1:54" s="112" customFormat="1" ht="20.25" customHeight="1">
      <c r="A23" s="43">
        <v>9</v>
      </c>
      <c r="B23" s="44" t="s">
        <v>41</v>
      </c>
      <c r="C23" s="119" t="s">
        <v>42</v>
      </c>
      <c r="D23" s="44" t="s">
        <v>43</v>
      </c>
      <c r="E23" s="195">
        <v>1209</v>
      </c>
      <c r="F23" s="43">
        <v>0.03</v>
      </c>
      <c r="G23" s="43">
        <v>0.03</v>
      </c>
      <c r="H23" s="110">
        <f t="shared" si="0"/>
        <v>6.9506399999999996E-2</v>
      </c>
      <c r="I23" s="110">
        <f>G23*$I$9</f>
        <v>9.07689E-2</v>
      </c>
      <c r="J23" s="47" t="s">
        <v>44</v>
      </c>
      <c r="K23" s="43" t="s">
        <v>43</v>
      </c>
      <c r="L23" s="46">
        <v>1.01</v>
      </c>
      <c r="M23" s="46">
        <v>0.05</v>
      </c>
      <c r="N23" s="73">
        <f>L23*M23*1.1525</f>
        <v>5.820125000000001E-2</v>
      </c>
      <c r="O23" s="111">
        <f t="shared" si="1"/>
        <v>0.34694076140000002</v>
      </c>
      <c r="P23" s="73">
        <f>N23*E23</f>
        <v>70.365311250000019</v>
      </c>
      <c r="Q23" s="111">
        <f>O23*E23</f>
        <v>419.45138053260001</v>
      </c>
      <c r="BA23" s="112">
        <v>1.5880000000000001</v>
      </c>
      <c r="BB23" s="181">
        <v>0.21847654999999999</v>
      </c>
    </row>
    <row r="24" spans="1:54" s="112" customFormat="1" ht="25.5" customHeight="1">
      <c r="A24" s="43">
        <v>10</v>
      </c>
      <c r="B24" s="44" t="s">
        <v>63</v>
      </c>
      <c r="C24" s="119" t="s">
        <v>61</v>
      </c>
      <c r="D24" s="97" t="s">
        <v>107</v>
      </c>
      <c r="E24" s="195">
        <v>760.5</v>
      </c>
      <c r="F24" s="43">
        <v>7.3999999999999996E-2</v>
      </c>
      <c r="G24" s="43">
        <v>6.7000000000000004E-2</v>
      </c>
      <c r="H24" s="110">
        <f t="shared" si="0"/>
        <v>0.17144911999999998</v>
      </c>
      <c r="I24" s="110">
        <f>G24*$I$9</f>
        <v>0.20271721000000001</v>
      </c>
      <c r="J24" s="47"/>
      <c r="K24" s="43"/>
      <c r="L24" s="46"/>
      <c r="M24" s="46"/>
      <c r="N24" s="73"/>
      <c r="O24" s="111">
        <f t="shared" si="1"/>
        <v>0.59417613203999997</v>
      </c>
      <c r="P24" s="73"/>
      <c r="Q24" s="111">
        <f>O24*E24</f>
        <v>451.87094841641999</v>
      </c>
      <c r="BA24" s="112">
        <v>1.5880000000000001</v>
      </c>
      <c r="BB24" s="181">
        <v>0.37416632999999999</v>
      </c>
    </row>
    <row r="25" spans="1:54" s="49" customFormat="1" ht="27.75" customHeight="1">
      <c r="A25" s="43">
        <v>11</v>
      </c>
      <c r="B25" s="44" t="s">
        <v>83</v>
      </c>
      <c r="C25" s="45" t="s">
        <v>62</v>
      </c>
      <c r="D25" s="97" t="s">
        <v>107</v>
      </c>
      <c r="E25" s="195">
        <v>301.39999999999998</v>
      </c>
      <c r="F25" s="105">
        <v>7.3999999999999996E-2</v>
      </c>
      <c r="G25" s="105">
        <f>0.0172+42/1000</f>
        <v>5.9200000000000003E-2</v>
      </c>
      <c r="H25" s="110">
        <f t="shared" si="0"/>
        <v>0.17144911999999998</v>
      </c>
      <c r="I25" s="110">
        <f>G25*$I$9</f>
        <v>0.17911729600000001</v>
      </c>
      <c r="J25" s="47"/>
      <c r="K25" s="43"/>
      <c r="L25" s="43"/>
      <c r="M25" s="120"/>
      <c r="N25" s="73"/>
      <c r="O25" s="111">
        <f t="shared" si="1"/>
        <v>0.55669946860800001</v>
      </c>
      <c r="P25" s="117"/>
      <c r="Q25" s="111">
        <f t="shared" ref="Q25:Q27" si="5">O25*E25</f>
        <v>167.7892198384512</v>
      </c>
      <c r="BA25" s="112">
        <v>1.5880000000000001</v>
      </c>
      <c r="BB25" s="183">
        <v>0.35056641599999999</v>
      </c>
    </row>
    <row r="26" spans="1:54" s="102" customFormat="1" ht="23.25" customHeight="1">
      <c r="A26" s="93">
        <v>12</v>
      </c>
      <c r="B26" s="93" t="s">
        <v>20</v>
      </c>
      <c r="C26" s="94" t="s">
        <v>91</v>
      </c>
      <c r="D26" s="97" t="s">
        <v>107</v>
      </c>
      <c r="E26" s="190">
        <v>250.9</v>
      </c>
      <c r="F26" s="93">
        <v>0.42</v>
      </c>
      <c r="G26" s="93"/>
      <c r="H26" s="121">
        <f t="shared" si="0"/>
        <v>0.97308959999999989</v>
      </c>
      <c r="I26" s="121"/>
      <c r="J26" s="104"/>
      <c r="K26" s="93"/>
      <c r="L26" s="93"/>
      <c r="M26" s="93"/>
      <c r="N26" s="122"/>
      <c r="O26" s="111">
        <f t="shared" si="1"/>
        <v>1.5452662847999998</v>
      </c>
      <c r="P26" s="123"/>
      <c r="Q26" s="122">
        <f t="shared" si="5"/>
        <v>387.70731085631996</v>
      </c>
      <c r="BA26" s="112">
        <v>1.5880000000000001</v>
      </c>
      <c r="BB26" s="184">
        <v>0.97308959999999989</v>
      </c>
    </row>
    <row r="27" spans="1:54" s="102" customFormat="1" ht="21.75" customHeight="1">
      <c r="A27" s="96">
        <v>13</v>
      </c>
      <c r="B27" s="97" t="s">
        <v>80</v>
      </c>
      <c r="C27" s="159" t="s">
        <v>121</v>
      </c>
      <c r="D27" s="97" t="s">
        <v>34</v>
      </c>
      <c r="E27" s="92">
        <v>140.19</v>
      </c>
      <c r="F27" s="98">
        <v>0.4</v>
      </c>
      <c r="G27" s="98">
        <v>0.45</v>
      </c>
      <c r="H27" s="121">
        <f t="shared" si="0"/>
        <v>0.92675200000000002</v>
      </c>
      <c r="I27" s="121">
        <f>G27*$I$9</f>
        <v>1.3615335</v>
      </c>
      <c r="J27" s="99"/>
      <c r="K27" s="100"/>
      <c r="L27" s="100"/>
      <c r="M27" s="100"/>
      <c r="N27" s="98"/>
      <c r="O27" s="111">
        <f t="shared" si="1"/>
        <v>3.6337973739999998</v>
      </c>
      <c r="P27" s="123"/>
      <c r="Q27" s="122">
        <f t="shared" si="5"/>
        <v>509.42205386105996</v>
      </c>
      <c r="BA27" s="112">
        <v>1.5880000000000001</v>
      </c>
      <c r="BB27" s="184">
        <v>2.2882854999999998</v>
      </c>
    </row>
    <row r="28" spans="1:54" s="18" customFormat="1" ht="37.5" customHeight="1">
      <c r="A28" s="158"/>
      <c r="B28" s="158"/>
      <c r="C28" s="52" t="s">
        <v>123</v>
      </c>
      <c r="D28" s="158"/>
      <c r="E28" s="158"/>
      <c r="F28" s="158"/>
      <c r="G28" s="158"/>
      <c r="H28" s="103"/>
      <c r="I28" s="154"/>
      <c r="J28" s="9"/>
      <c r="K28" s="158"/>
      <c r="L28" s="158"/>
      <c r="M28" s="158"/>
      <c r="N28" s="156"/>
      <c r="O28" s="111"/>
      <c r="P28" s="156"/>
      <c r="Q28" s="152"/>
      <c r="T28" s="57"/>
      <c r="BA28" s="112">
        <v>1.5880000000000001</v>
      </c>
      <c r="BB28" s="177"/>
    </row>
    <row r="29" spans="1:54" s="204" customFormat="1" ht="27" customHeight="1">
      <c r="A29" s="43">
        <v>1</v>
      </c>
      <c r="B29" s="43" t="s">
        <v>124</v>
      </c>
      <c r="C29" s="125" t="s">
        <v>125</v>
      </c>
      <c r="D29" s="44" t="s">
        <v>114</v>
      </c>
      <c r="E29" s="195">
        <v>1209</v>
      </c>
      <c r="F29" s="43">
        <v>7.0000000000000007E-2</v>
      </c>
      <c r="G29" s="43">
        <v>7.0000000000000007E-2</v>
      </c>
      <c r="H29" s="154">
        <f t="shared" ref="H29:H32" si="6">F29*$H$9</f>
        <v>0.16218160000000001</v>
      </c>
      <c r="I29" s="154">
        <f t="shared" ref="I29:I32" si="7">G29*$I$9</f>
        <v>0.21179410000000001</v>
      </c>
      <c r="J29" s="108" t="s">
        <v>48</v>
      </c>
      <c r="K29" s="43" t="s">
        <v>114</v>
      </c>
      <c r="L29" s="46">
        <v>1</v>
      </c>
      <c r="M29" s="155">
        <v>2.2799999999999998</v>
      </c>
      <c r="N29" s="156">
        <f t="shared" ref="N29:N30" si="8">L29*M29*1.1525</f>
        <v>2.6276999999999999</v>
      </c>
      <c r="O29" s="111">
        <f t="shared" si="1"/>
        <v>4.7666610116000001</v>
      </c>
      <c r="P29" s="156">
        <f t="shared" ref="P29:P32" si="9">N29*E29</f>
        <v>3176.8892999999998</v>
      </c>
      <c r="Q29" s="156">
        <f t="shared" ref="Q29:Q32" si="10">O29*E29</f>
        <v>5762.8931630244006</v>
      </c>
      <c r="BA29" s="112">
        <v>1.5880000000000001</v>
      </c>
      <c r="BB29" s="290">
        <v>3.0016756999999998</v>
      </c>
    </row>
    <row r="30" spans="1:54" s="13" customFormat="1" ht="23.25" customHeight="1">
      <c r="A30" s="158">
        <v>2</v>
      </c>
      <c r="B30" s="126" t="s">
        <v>71</v>
      </c>
      <c r="C30" s="159" t="s">
        <v>126</v>
      </c>
      <c r="D30" s="158" t="s">
        <v>30</v>
      </c>
      <c r="E30" s="187">
        <v>8</v>
      </c>
      <c r="F30" s="43">
        <v>0.34499999999999997</v>
      </c>
      <c r="G30" s="43">
        <v>0.22700000000000001</v>
      </c>
      <c r="H30" s="154">
        <f t="shared" si="6"/>
        <v>0.79932359999999991</v>
      </c>
      <c r="I30" s="154">
        <f t="shared" si="7"/>
        <v>0.68681800999999998</v>
      </c>
      <c r="J30" s="125" t="s">
        <v>127</v>
      </c>
      <c r="K30" s="158" t="s">
        <v>30</v>
      </c>
      <c r="L30" s="155">
        <v>1</v>
      </c>
      <c r="M30" s="155">
        <v>4.72</v>
      </c>
      <c r="N30" s="156">
        <f t="shared" si="8"/>
        <v>5.4398</v>
      </c>
      <c r="O30" s="111">
        <f t="shared" si="1"/>
        <v>10.99839527668</v>
      </c>
      <c r="P30" s="156">
        <f t="shared" si="9"/>
        <v>43.5184</v>
      </c>
      <c r="Q30" s="156">
        <f t="shared" si="10"/>
        <v>87.987162213440001</v>
      </c>
      <c r="T30" s="22"/>
      <c r="BA30" s="112">
        <v>1.5880000000000001</v>
      </c>
      <c r="BB30" s="180">
        <v>6.9259416099999997</v>
      </c>
    </row>
    <row r="31" spans="1:54" s="18" customFormat="1" ht="33" customHeight="1">
      <c r="A31" s="162">
        <v>3</v>
      </c>
      <c r="B31" s="162" t="s">
        <v>49</v>
      </c>
      <c r="C31" s="25" t="s">
        <v>64</v>
      </c>
      <c r="D31" s="158" t="s">
        <v>29</v>
      </c>
      <c r="E31" s="187">
        <v>36</v>
      </c>
      <c r="F31" s="153">
        <v>0.25</v>
      </c>
      <c r="G31" s="153">
        <v>0.11</v>
      </c>
      <c r="H31" s="71">
        <f t="shared" si="6"/>
        <v>0.57921999999999996</v>
      </c>
      <c r="I31" s="71">
        <f t="shared" si="7"/>
        <v>0.33281929999999998</v>
      </c>
      <c r="J31" s="58" t="s">
        <v>60</v>
      </c>
      <c r="K31" s="59" t="s">
        <v>29</v>
      </c>
      <c r="L31" s="60">
        <v>1</v>
      </c>
      <c r="M31" s="155">
        <v>9.2200000000000006</v>
      </c>
      <c r="N31" s="152">
        <f>L31*M31*1.1525</f>
        <v>10.626050000000001</v>
      </c>
      <c r="O31" s="111">
        <f t="shared" si="1"/>
        <v>18.322485808400003</v>
      </c>
      <c r="P31" s="61">
        <f t="shared" si="9"/>
        <v>382.53780000000006</v>
      </c>
      <c r="Q31" s="61">
        <f t="shared" si="10"/>
        <v>659.60948910240018</v>
      </c>
      <c r="BA31" s="112">
        <v>1.5880000000000001</v>
      </c>
      <c r="BB31" s="177">
        <v>11.538089300000001</v>
      </c>
    </row>
    <row r="32" spans="1:54" s="18" customFormat="1" ht="26.25" customHeight="1">
      <c r="A32" s="158">
        <v>4</v>
      </c>
      <c r="B32" s="158" t="s">
        <v>65</v>
      </c>
      <c r="C32" s="41" t="s">
        <v>66</v>
      </c>
      <c r="D32" s="158" t="s">
        <v>29</v>
      </c>
      <c r="E32" s="187">
        <v>36</v>
      </c>
      <c r="F32" s="62">
        <v>0.09</v>
      </c>
      <c r="G32" s="62">
        <v>0.12</v>
      </c>
      <c r="H32" s="71">
        <f t="shared" si="6"/>
        <v>0.20851919999999999</v>
      </c>
      <c r="I32" s="71">
        <f t="shared" si="7"/>
        <v>0.3630756</v>
      </c>
      <c r="J32" s="63" t="s">
        <v>50</v>
      </c>
      <c r="K32" s="64" t="s">
        <v>33</v>
      </c>
      <c r="L32" s="65">
        <v>2.14</v>
      </c>
      <c r="M32" s="155">
        <v>0.16500000000000001</v>
      </c>
      <c r="N32" s="152">
        <f>L32*M32*1.1525</f>
        <v>0.40694775000000005</v>
      </c>
      <c r="O32" s="111">
        <f t="shared" si="1"/>
        <v>1.5539255694</v>
      </c>
      <c r="P32" s="66">
        <f t="shared" si="9"/>
        <v>14.650119000000002</v>
      </c>
      <c r="Q32" s="66">
        <f t="shared" si="10"/>
        <v>55.941320498400003</v>
      </c>
      <c r="BA32" s="112">
        <v>1.5880000000000001</v>
      </c>
      <c r="BB32" s="177">
        <v>0.97854255000000001</v>
      </c>
    </row>
    <row r="33" spans="1:54" s="79" customFormat="1" ht="16.5" customHeight="1">
      <c r="A33" s="77"/>
      <c r="B33" s="78"/>
      <c r="C33" s="52" t="s">
        <v>45</v>
      </c>
      <c r="D33" s="166"/>
      <c r="E33" s="166"/>
      <c r="F33" s="77"/>
      <c r="G33" s="77"/>
      <c r="H33" s="77"/>
      <c r="I33" s="77"/>
      <c r="J33" s="69"/>
      <c r="K33" s="69"/>
      <c r="L33" s="69"/>
      <c r="M33" s="69"/>
      <c r="N33" s="69"/>
      <c r="O33" s="111"/>
      <c r="P33" s="69"/>
      <c r="Q33" s="150">
        <f>SUM(Q15:Q32)</f>
        <v>14548.345947709291</v>
      </c>
      <c r="T33" s="80"/>
      <c r="U33" s="81"/>
      <c r="V33" s="81"/>
      <c r="W33" s="81"/>
      <c r="BA33" s="112">
        <v>1.5880000000000001</v>
      </c>
    </row>
    <row r="34" spans="1:54" s="18" customFormat="1" ht="19.5" customHeight="1">
      <c r="A34" s="54"/>
      <c r="B34" s="54"/>
      <c r="C34" s="285" t="s">
        <v>150</v>
      </c>
      <c r="D34" s="209"/>
      <c r="E34" s="210"/>
      <c r="F34" s="72"/>
      <c r="G34" s="72"/>
      <c r="H34" s="154"/>
      <c r="I34" s="154"/>
      <c r="J34" s="173"/>
      <c r="K34" s="54"/>
      <c r="L34" s="211"/>
      <c r="M34" s="155"/>
      <c r="N34" s="131"/>
      <c r="O34" s="111"/>
      <c r="P34" s="152"/>
      <c r="Q34" s="152"/>
      <c r="BA34" s="112">
        <v>1.5880000000000001</v>
      </c>
      <c r="BB34" s="177"/>
    </row>
    <row r="35" spans="1:54" s="18" customFormat="1" ht="19.5" customHeight="1">
      <c r="A35" s="54"/>
      <c r="B35" s="212"/>
      <c r="C35" s="213" t="s">
        <v>28</v>
      </c>
      <c r="D35" s="167"/>
      <c r="E35" s="214"/>
      <c r="F35" s="135"/>
      <c r="G35" s="135"/>
      <c r="H35" s="71"/>
      <c r="I35" s="154"/>
      <c r="J35" s="173"/>
      <c r="K35" s="54"/>
      <c r="L35" s="211"/>
      <c r="M35" s="155"/>
      <c r="N35" s="156"/>
      <c r="O35" s="111"/>
      <c r="P35" s="156"/>
      <c r="Q35" s="152"/>
      <c r="BA35" s="112">
        <v>1.5880000000000001</v>
      </c>
      <c r="BB35" s="68"/>
    </row>
    <row r="36" spans="1:54" s="26" customFormat="1" ht="31.5" customHeight="1">
      <c r="A36" s="158">
        <v>1</v>
      </c>
      <c r="B36" s="20" t="s">
        <v>131</v>
      </c>
      <c r="C36" s="159" t="s">
        <v>132</v>
      </c>
      <c r="D36" s="158" t="s">
        <v>107</v>
      </c>
      <c r="E36" s="195">
        <v>1</v>
      </c>
      <c r="F36" s="158">
        <v>1.3299999999999999E-2</v>
      </c>
      <c r="G36" s="158">
        <v>0.28399999999999997</v>
      </c>
      <c r="H36" s="154">
        <f>F36*$H$9</f>
        <v>3.0814503999999996E-2</v>
      </c>
      <c r="I36" s="154">
        <f>G36*$I$9</f>
        <v>0.85927891999999995</v>
      </c>
      <c r="J36" s="3"/>
      <c r="K36" s="158"/>
      <c r="L36" s="155"/>
      <c r="M36" s="155"/>
      <c r="N36" s="156"/>
      <c r="O36" s="111">
        <f t="shared" si="1"/>
        <v>1.4134683573119999</v>
      </c>
      <c r="P36" s="156"/>
      <c r="Q36" s="152">
        <f>O36*E36</f>
        <v>1.4134683573119999</v>
      </c>
      <c r="S36" s="27">
        <v>940</v>
      </c>
      <c r="BA36" s="112">
        <v>1.5880000000000001</v>
      </c>
      <c r="BB36" s="175">
        <v>0.89009342399999991</v>
      </c>
    </row>
    <row r="37" spans="1:54" s="26" customFormat="1" ht="24.75" customHeight="1">
      <c r="A37" s="158">
        <v>2</v>
      </c>
      <c r="B37" s="20" t="s">
        <v>37</v>
      </c>
      <c r="C37" s="159" t="s">
        <v>38</v>
      </c>
      <c r="D37" s="158" t="s">
        <v>107</v>
      </c>
      <c r="E37" s="195">
        <v>2.5</v>
      </c>
      <c r="F37" s="158">
        <v>1.94</v>
      </c>
      <c r="G37" s="158"/>
      <c r="H37" s="154">
        <f>F37*$H$9</f>
        <v>4.4947471999999999</v>
      </c>
      <c r="I37" s="154"/>
      <c r="J37" s="3"/>
      <c r="K37" s="158"/>
      <c r="L37" s="155"/>
      <c r="M37" s="155"/>
      <c r="N37" s="156"/>
      <c r="O37" s="111">
        <f t="shared" si="1"/>
        <v>7.1376585536000006</v>
      </c>
      <c r="P37" s="156"/>
      <c r="Q37" s="152">
        <f>O37*E37</f>
        <v>17.844146384000002</v>
      </c>
      <c r="S37" s="27">
        <v>74.569999999999993</v>
      </c>
      <c r="BA37" s="112">
        <v>1.5880000000000001</v>
      </c>
      <c r="BB37" s="175">
        <v>4.4947471999999999</v>
      </c>
    </row>
    <row r="38" spans="1:54" s="49" customFormat="1" ht="24" customHeight="1">
      <c r="A38" s="43">
        <v>3</v>
      </c>
      <c r="B38" s="44" t="s">
        <v>133</v>
      </c>
      <c r="C38" s="125" t="s">
        <v>134</v>
      </c>
      <c r="D38" s="158" t="s">
        <v>107</v>
      </c>
      <c r="E38" s="195">
        <v>3</v>
      </c>
      <c r="F38" s="111">
        <v>0.46</v>
      </c>
      <c r="G38" s="111"/>
      <c r="H38" s="154">
        <f>F38*$H$9</f>
        <v>1.0657648</v>
      </c>
      <c r="I38" s="154"/>
      <c r="J38" s="108"/>
      <c r="K38" s="43"/>
      <c r="L38" s="46"/>
      <c r="M38" s="46"/>
      <c r="N38" s="156"/>
      <c r="O38" s="111">
        <f t="shared" si="1"/>
        <v>1.6924345024</v>
      </c>
      <c r="P38" s="143"/>
      <c r="Q38" s="152">
        <f>O38*E38</f>
        <v>5.0773035071999999</v>
      </c>
      <c r="BA38" s="112">
        <v>1.5880000000000001</v>
      </c>
      <c r="BB38" s="183">
        <v>1.0657648</v>
      </c>
    </row>
    <row r="39" spans="1:54" s="18" customFormat="1" ht="15.75" customHeight="1">
      <c r="A39" s="158"/>
      <c r="B39" s="158"/>
      <c r="C39" s="149" t="s">
        <v>149</v>
      </c>
      <c r="D39" s="166"/>
      <c r="E39" s="151"/>
      <c r="F39" s="158"/>
      <c r="G39" s="158"/>
      <c r="H39" s="138"/>
      <c r="I39" s="155"/>
      <c r="J39" s="3"/>
      <c r="K39" s="158"/>
      <c r="L39" s="155"/>
      <c r="M39" s="155"/>
      <c r="N39" s="131"/>
      <c r="O39" s="111"/>
      <c r="P39" s="152"/>
      <c r="Q39" s="152"/>
      <c r="T39" s="57"/>
      <c r="BA39" s="112">
        <v>1.5880000000000001</v>
      </c>
      <c r="BB39" s="177"/>
    </row>
    <row r="40" spans="1:54" s="18" customFormat="1" ht="24.75" customHeight="1">
      <c r="A40" s="158">
        <v>1</v>
      </c>
      <c r="B40" s="126" t="s">
        <v>71</v>
      </c>
      <c r="C40" s="159" t="s">
        <v>148</v>
      </c>
      <c r="D40" s="158" t="s">
        <v>30</v>
      </c>
      <c r="E40" s="187">
        <v>1</v>
      </c>
      <c r="F40" s="43">
        <v>0.34499999999999997</v>
      </c>
      <c r="G40" s="43">
        <v>0.22700000000000001</v>
      </c>
      <c r="H40" s="154">
        <f t="shared" ref="H40" si="11">F40*$H$9</f>
        <v>0.79932359999999991</v>
      </c>
      <c r="I40" s="154">
        <f t="shared" ref="I40" si="12">G40*$I$9</f>
        <v>0.68681800999999998</v>
      </c>
      <c r="J40" s="125" t="s">
        <v>72</v>
      </c>
      <c r="K40" s="158" t="s">
        <v>30</v>
      </c>
      <c r="L40" s="155">
        <v>1</v>
      </c>
      <c r="M40" s="152">
        <v>5</v>
      </c>
      <c r="N40" s="156">
        <f t="shared" ref="N40" si="13">L40*M40*1.1525</f>
        <v>5.7625000000000002</v>
      </c>
      <c r="O40" s="111">
        <f t="shared" si="1"/>
        <v>11.51084287668</v>
      </c>
      <c r="P40" s="156">
        <f t="shared" ref="P40" si="14">N40*E40</f>
        <v>5.7625000000000002</v>
      </c>
      <c r="Q40" s="156">
        <f t="shared" ref="Q40" si="15">O40*E40</f>
        <v>11.51084287668</v>
      </c>
      <c r="T40" s="57"/>
      <c r="BA40" s="112">
        <v>1.5880000000000001</v>
      </c>
      <c r="BB40" s="177">
        <v>7.24864161</v>
      </c>
    </row>
    <row r="41" spans="1:54" s="51" customFormat="1" ht="24">
      <c r="A41" s="43">
        <v>2</v>
      </c>
      <c r="B41" s="70" t="s">
        <v>73</v>
      </c>
      <c r="C41" s="125" t="s">
        <v>135</v>
      </c>
      <c r="D41" s="44" t="s">
        <v>30</v>
      </c>
      <c r="E41" s="195">
        <v>2</v>
      </c>
      <c r="F41" s="43">
        <v>0.23</v>
      </c>
      <c r="G41" s="43">
        <v>0.151</v>
      </c>
      <c r="H41" s="138">
        <f>F41*$H$9</f>
        <v>0.53288239999999998</v>
      </c>
      <c r="I41" s="46">
        <f>G41*$I$9</f>
        <v>0.45687012999999999</v>
      </c>
      <c r="J41" s="125" t="s">
        <v>136</v>
      </c>
      <c r="K41" s="43" t="s">
        <v>30</v>
      </c>
      <c r="L41" s="46">
        <v>1</v>
      </c>
      <c r="M41" s="155">
        <v>4.5</v>
      </c>
      <c r="N41" s="156">
        <f>L41*M41*1.1525</f>
        <v>5.1862500000000002</v>
      </c>
      <c r="O41" s="111">
        <f t="shared" si="1"/>
        <v>9.8074920176399996</v>
      </c>
      <c r="P41" s="156">
        <f>N41*E41</f>
        <v>10.3725</v>
      </c>
      <c r="Q41" s="156">
        <f>O41*E41</f>
        <v>19.614984035279999</v>
      </c>
      <c r="BA41" s="112">
        <v>1.5880000000000001</v>
      </c>
      <c r="BB41" s="178">
        <v>6.1760025299999999</v>
      </c>
    </row>
    <row r="42" spans="1:54" s="18" customFormat="1" ht="27" customHeight="1">
      <c r="A42" s="158">
        <v>3</v>
      </c>
      <c r="B42" s="158" t="s">
        <v>137</v>
      </c>
      <c r="C42" s="159" t="s">
        <v>138</v>
      </c>
      <c r="D42" s="20" t="s">
        <v>30</v>
      </c>
      <c r="E42" s="195">
        <v>1</v>
      </c>
      <c r="F42" s="158">
        <v>0.97</v>
      </c>
      <c r="G42" s="158">
        <v>0.08</v>
      </c>
      <c r="H42" s="154">
        <f>F42*$H$9</f>
        <v>2.2473736</v>
      </c>
      <c r="I42" s="154">
        <f>G42*$I$9</f>
        <v>0.2420504</v>
      </c>
      <c r="J42" s="3" t="s">
        <v>35</v>
      </c>
      <c r="K42" s="158" t="s">
        <v>30</v>
      </c>
      <c r="L42" s="155">
        <v>1</v>
      </c>
      <c r="M42" s="155">
        <v>28</v>
      </c>
      <c r="N42" s="156" t="e">
        <f>((M42*L42)+(#REF!*#REF!)+(#REF!*#REF!)+(#REF!*#REF!))*1.1525</f>
        <v>#REF!</v>
      </c>
      <c r="O42" s="111">
        <f t="shared" si="1"/>
        <v>76.610954312000018</v>
      </c>
      <c r="P42" s="156" t="e">
        <f>N42*E42</f>
        <v>#REF!</v>
      </c>
      <c r="Q42" s="156">
        <f>O42*E42</f>
        <v>76.610954312000018</v>
      </c>
      <c r="BA42" s="112">
        <v>1.5880000000000001</v>
      </c>
      <c r="BB42" s="68">
        <v>48.243674000000006</v>
      </c>
    </row>
    <row r="43" spans="1:54" s="51" customFormat="1" ht="27" customHeight="1">
      <c r="A43" s="43">
        <v>4</v>
      </c>
      <c r="B43" s="43" t="s">
        <v>124</v>
      </c>
      <c r="C43" s="125" t="s">
        <v>139</v>
      </c>
      <c r="D43" s="44" t="s">
        <v>114</v>
      </c>
      <c r="E43" s="195">
        <v>3</v>
      </c>
      <c r="F43" s="43">
        <v>7.0000000000000007E-2</v>
      </c>
      <c r="G43" s="43">
        <v>7.0000000000000007E-2</v>
      </c>
      <c r="H43" s="154">
        <f t="shared" ref="H43:H44" si="16">F43*$H$9</f>
        <v>0.16218160000000001</v>
      </c>
      <c r="I43" s="154">
        <f t="shared" ref="I43:I44" si="17">G43*$I$9</f>
        <v>0.21179410000000001</v>
      </c>
      <c r="J43" s="108" t="s">
        <v>48</v>
      </c>
      <c r="K43" s="43" t="s">
        <v>114</v>
      </c>
      <c r="L43" s="46">
        <v>1</v>
      </c>
      <c r="M43" s="155">
        <v>2.2799999999999998</v>
      </c>
      <c r="N43" s="156">
        <f t="shared" ref="N43:N44" si="18">L43*M43*1.1525</f>
        <v>2.6276999999999999</v>
      </c>
      <c r="O43" s="111">
        <f t="shared" si="1"/>
        <v>4.7666610116000001</v>
      </c>
      <c r="P43" s="156">
        <f t="shared" ref="P43:P44" si="19">N43*E43</f>
        <v>7.8830999999999998</v>
      </c>
      <c r="Q43" s="156">
        <f t="shared" ref="Q43:Q44" si="20">O43*E43</f>
        <v>14.2999830348</v>
      </c>
      <c r="BA43" s="112">
        <v>1.5880000000000001</v>
      </c>
      <c r="BB43" s="178">
        <v>3.0016756999999998</v>
      </c>
    </row>
    <row r="44" spans="1:54" s="49" customFormat="1" ht="21" customHeight="1">
      <c r="A44" s="188" t="s">
        <v>36</v>
      </c>
      <c r="B44" s="188" t="s">
        <v>55</v>
      </c>
      <c r="C44" s="192" t="s">
        <v>140</v>
      </c>
      <c r="D44" s="158" t="s">
        <v>107</v>
      </c>
      <c r="E44" s="215">
        <v>0.14000000000000001</v>
      </c>
      <c r="F44" s="194">
        <v>0.7</v>
      </c>
      <c r="G44" s="194">
        <v>0.28000000000000003</v>
      </c>
      <c r="H44" s="154">
        <f t="shared" si="16"/>
        <v>1.6218159999999997</v>
      </c>
      <c r="I44" s="154">
        <f t="shared" si="17"/>
        <v>0.84717640000000005</v>
      </c>
      <c r="J44" s="174" t="s">
        <v>54</v>
      </c>
      <c r="K44" s="158" t="s">
        <v>107</v>
      </c>
      <c r="L44" s="7">
        <v>1.0149999999999999</v>
      </c>
      <c r="M44" s="155">
        <v>24.75</v>
      </c>
      <c r="N44" s="152">
        <f t="shared" si="18"/>
        <v>28.952240624999998</v>
      </c>
      <c r="O44" s="111">
        <f t="shared" si="1"/>
        <v>49.896918043699998</v>
      </c>
      <c r="P44" s="66">
        <f t="shared" si="19"/>
        <v>4.0533136875000002</v>
      </c>
      <c r="Q44" s="66">
        <f t="shared" si="20"/>
        <v>6.9855685261180005</v>
      </c>
      <c r="BA44" s="112">
        <v>1.5880000000000001</v>
      </c>
      <c r="BB44" s="176">
        <v>31.421233024999996</v>
      </c>
    </row>
    <row r="45" spans="1:54" s="26" customFormat="1" ht="41.25" customHeight="1">
      <c r="A45" s="217">
        <v>6</v>
      </c>
      <c r="B45" s="218" t="s">
        <v>57</v>
      </c>
      <c r="C45" s="216" t="s">
        <v>141</v>
      </c>
      <c r="D45" s="217" t="s">
        <v>79</v>
      </c>
      <c r="E45" s="219">
        <v>0.76</v>
      </c>
      <c r="F45" s="219">
        <v>5.86</v>
      </c>
      <c r="G45" s="219">
        <v>7.14</v>
      </c>
      <c r="H45" s="42">
        <f>F45*$H$9</f>
        <v>13.576916799999999</v>
      </c>
      <c r="I45" s="187">
        <f>G45*$I$9</f>
        <v>21.602998199999998</v>
      </c>
      <c r="J45" s="216" t="s">
        <v>58</v>
      </c>
      <c r="K45" s="133" t="s">
        <v>79</v>
      </c>
      <c r="L45" s="148">
        <v>0.6</v>
      </c>
      <c r="M45" s="148">
        <v>43.92</v>
      </c>
      <c r="N45" s="152" t="e">
        <f>((M45*L45)+(#REF!*#REF!)+(#REF!*#REF!))*1.1525</f>
        <v>#REF!</v>
      </c>
      <c r="O45" s="111">
        <f t="shared" si="1"/>
        <v>132.63942399234998</v>
      </c>
      <c r="P45" s="152" t="e">
        <f>N45*E45</f>
        <v>#REF!</v>
      </c>
      <c r="Q45" s="152">
        <f>O45*E45</f>
        <v>100.80596223418598</v>
      </c>
      <c r="BA45" s="112">
        <v>1.5880000000000001</v>
      </c>
      <c r="BB45" s="175">
        <v>83.526085637499989</v>
      </c>
    </row>
    <row r="46" spans="1:54" s="13" customFormat="1" ht="34.5" customHeight="1">
      <c r="A46" s="235">
        <v>7</v>
      </c>
      <c r="B46" s="238" t="s">
        <v>108</v>
      </c>
      <c r="C46" s="239" t="s">
        <v>109</v>
      </c>
      <c r="D46" s="235" t="s">
        <v>110</v>
      </c>
      <c r="E46" s="240">
        <v>3.14</v>
      </c>
      <c r="F46" s="240">
        <v>0.33600000000000002</v>
      </c>
      <c r="G46" s="240">
        <v>1.4999999999999999E-2</v>
      </c>
      <c r="H46" s="160">
        <f t="shared" ref="H46" si="21">F46*$H$9</f>
        <v>0.77847168</v>
      </c>
      <c r="I46" s="241">
        <f t="shared" ref="I46" si="22">G46*$I$9</f>
        <v>4.538445E-2</v>
      </c>
      <c r="J46" s="234" t="s">
        <v>111</v>
      </c>
      <c r="K46" s="235" t="s">
        <v>33</v>
      </c>
      <c r="L46" s="236">
        <v>2.4</v>
      </c>
      <c r="M46" s="236">
        <v>0.16500000000000001</v>
      </c>
      <c r="N46" s="160">
        <f>L46*M46*1.1525</f>
        <v>0.45639000000000007</v>
      </c>
      <c r="O46" s="111">
        <f t="shared" si="1"/>
        <v>2.0330308544400002</v>
      </c>
      <c r="P46" s="160">
        <f>N46*E46</f>
        <v>1.4330646000000002</v>
      </c>
      <c r="Q46" s="237">
        <f>O46*E46</f>
        <v>6.3837168829416004</v>
      </c>
      <c r="BA46" s="112">
        <v>1.5880000000000001</v>
      </c>
      <c r="BB46" s="180">
        <v>1.2802461300000001</v>
      </c>
    </row>
    <row r="47" spans="1:54" s="26" customFormat="1" ht="21.75" customHeight="1">
      <c r="A47" s="217">
        <v>8</v>
      </c>
      <c r="B47" s="218" t="s">
        <v>59</v>
      </c>
      <c r="C47" s="216" t="s">
        <v>142</v>
      </c>
      <c r="D47" s="217" t="s">
        <v>33</v>
      </c>
      <c r="E47" s="219">
        <v>8.6999999999999993</v>
      </c>
      <c r="F47" s="148">
        <v>2.7799999999999998E-2</v>
      </c>
      <c r="G47" s="148">
        <v>1.1999999999999999E-3</v>
      </c>
      <c r="H47" s="42">
        <f t="shared" ref="H47" si="23">F47*$H$9</f>
        <v>6.4409263999999994E-2</v>
      </c>
      <c r="I47" s="155">
        <f t="shared" ref="I47" si="24">G47*$I$9</f>
        <v>3.6307559999999997E-3</v>
      </c>
      <c r="J47" s="216" t="s">
        <v>143</v>
      </c>
      <c r="K47" s="217" t="s">
        <v>33</v>
      </c>
      <c r="L47" s="148">
        <v>1</v>
      </c>
      <c r="M47" s="8">
        <v>0.4</v>
      </c>
      <c r="N47" s="156">
        <f>L47*M47*1.1525</f>
        <v>0.46100000000000008</v>
      </c>
      <c r="O47" s="111">
        <f t="shared" si="1"/>
        <v>0.84011555176000008</v>
      </c>
      <c r="P47" s="156">
        <f>N47*E47</f>
        <v>4.0106999999999999</v>
      </c>
      <c r="Q47" s="152">
        <f>O47*E47</f>
        <v>7.3090053003120001</v>
      </c>
      <c r="BA47" s="112">
        <v>1.5880000000000001</v>
      </c>
      <c r="BB47" s="175">
        <v>0.52904002000000006</v>
      </c>
    </row>
    <row r="48" spans="1:54" s="26" customFormat="1" ht="24.75" customHeight="1">
      <c r="A48" s="220">
        <v>9</v>
      </c>
      <c r="B48" s="221" t="s">
        <v>53</v>
      </c>
      <c r="C48" s="222" t="s">
        <v>144</v>
      </c>
      <c r="D48" s="220" t="s">
        <v>33</v>
      </c>
      <c r="E48" s="223">
        <v>18.5</v>
      </c>
      <c r="F48" s="42"/>
      <c r="G48" s="42"/>
      <c r="H48" s="42"/>
      <c r="I48" s="187"/>
      <c r="J48" s="222" t="s">
        <v>145</v>
      </c>
      <c r="K48" s="220" t="s">
        <v>33</v>
      </c>
      <c r="L48" s="8">
        <v>1</v>
      </c>
      <c r="M48" s="155">
        <v>0.9</v>
      </c>
      <c r="N48" s="156">
        <f>L48*M48*1.1525</f>
        <v>1.03725</v>
      </c>
      <c r="O48" s="111">
        <f t="shared" si="1"/>
        <v>1.6471530000000001</v>
      </c>
      <c r="P48" s="156">
        <f t="shared" ref="P48" si="25">N48*E48</f>
        <v>19.189125000000001</v>
      </c>
      <c r="Q48" s="152">
        <f>O48*E48</f>
        <v>30.472330500000002</v>
      </c>
      <c r="BA48" s="112">
        <v>1.5880000000000001</v>
      </c>
      <c r="BB48" s="175">
        <v>1.03725</v>
      </c>
    </row>
    <row r="49" spans="1:54" s="252" customFormat="1" ht="17.25" customHeight="1">
      <c r="A49" s="247"/>
      <c r="B49" s="247"/>
      <c r="C49" s="248" t="s">
        <v>93</v>
      </c>
      <c r="D49" s="249"/>
      <c r="E49" s="215"/>
      <c r="F49" s="153"/>
      <c r="G49" s="153"/>
      <c r="H49" s="250"/>
      <c r="I49" s="250"/>
      <c r="J49" s="192"/>
      <c r="K49" s="249"/>
      <c r="L49" s="251"/>
      <c r="M49" s="155"/>
      <c r="N49" s="152"/>
      <c r="O49" s="111"/>
      <c r="P49" s="152"/>
      <c r="Q49" s="152"/>
      <c r="BA49" s="112">
        <v>1.5880000000000001</v>
      </c>
      <c r="BB49" s="291"/>
    </row>
    <row r="50" spans="1:54" s="26" customFormat="1" ht="28.5" customHeight="1">
      <c r="A50" s="217">
        <v>1</v>
      </c>
      <c r="B50" s="253" t="s">
        <v>53</v>
      </c>
      <c r="C50" s="132" t="s">
        <v>146</v>
      </c>
      <c r="D50" s="133" t="s">
        <v>30</v>
      </c>
      <c r="E50" s="42">
        <v>1</v>
      </c>
      <c r="F50" s="42"/>
      <c r="G50" s="42"/>
      <c r="H50" s="250"/>
      <c r="I50" s="250"/>
      <c r="J50" s="132" t="s">
        <v>147</v>
      </c>
      <c r="K50" s="133" t="s">
        <v>30</v>
      </c>
      <c r="L50" s="152">
        <v>1</v>
      </c>
      <c r="M50" s="8">
        <v>82.22</v>
      </c>
      <c r="N50" s="156">
        <f>L50*M50*1.1525</f>
        <v>94.75855</v>
      </c>
      <c r="O50" s="111">
        <f t="shared" si="1"/>
        <v>150.4765774</v>
      </c>
      <c r="P50" s="156">
        <f t="shared" ref="P50" si="26">N50*E50</f>
        <v>94.75855</v>
      </c>
      <c r="Q50" s="152">
        <f>O50*E50</f>
        <v>150.4765774</v>
      </c>
      <c r="BA50" s="112">
        <v>1.5880000000000001</v>
      </c>
      <c r="BB50" s="175">
        <v>94.75855</v>
      </c>
    </row>
    <row r="51" spans="1:54" s="252" customFormat="1" ht="27.75" customHeight="1">
      <c r="A51" s="247" t="s">
        <v>27</v>
      </c>
      <c r="B51" s="257" t="s">
        <v>94</v>
      </c>
      <c r="C51" s="256" t="s">
        <v>95</v>
      </c>
      <c r="D51" s="257" t="s">
        <v>22</v>
      </c>
      <c r="E51" s="254">
        <v>39.520000000000003</v>
      </c>
      <c r="F51" s="185">
        <f>35.9/1000</f>
        <v>3.5900000000000001E-2</v>
      </c>
      <c r="G51" s="255">
        <f>0.2/1000</f>
        <v>2.0000000000000001E-4</v>
      </c>
      <c r="H51" s="250">
        <f t="shared" ref="H51" si="27">F51*$H$9</f>
        <v>8.317599199999999E-2</v>
      </c>
      <c r="I51" s="250">
        <f t="shared" ref="I51" si="28">G51*$I$9</f>
        <v>6.0512599999999999E-4</v>
      </c>
      <c r="J51" s="256" t="s">
        <v>96</v>
      </c>
      <c r="K51" s="257" t="s">
        <v>22</v>
      </c>
      <c r="L51" s="185">
        <v>1</v>
      </c>
      <c r="M51" s="155">
        <v>0.75</v>
      </c>
      <c r="N51" s="152" t="e">
        <f>((M51*L51)+(#REF!*#REF!)+(#REF!*#REF!))*1.1525</f>
        <v>#REF!</v>
      </c>
      <c r="O51" s="111">
        <f t="shared" si="1"/>
        <v>1.5111551047040002</v>
      </c>
      <c r="P51" s="152" t="e">
        <f>N51*E51</f>
        <v>#REF!</v>
      </c>
      <c r="Q51" s="152">
        <f>O51*E51</f>
        <v>59.720849737902093</v>
      </c>
      <c r="BA51" s="112">
        <v>1.5880000000000001</v>
      </c>
      <c r="BB51" s="291">
        <v>0.95160900800000003</v>
      </c>
    </row>
    <row r="52" spans="1:54" s="252" customFormat="1" ht="21" customHeight="1">
      <c r="A52" s="247" t="s">
        <v>26</v>
      </c>
      <c r="B52" s="247" t="s">
        <v>97</v>
      </c>
      <c r="C52" s="192" t="s">
        <v>98</v>
      </c>
      <c r="D52" s="249" t="s">
        <v>19</v>
      </c>
      <c r="E52" s="215">
        <v>2</v>
      </c>
      <c r="F52" s="153"/>
      <c r="G52" s="153"/>
      <c r="H52" s="250"/>
      <c r="I52" s="250"/>
      <c r="J52" s="258" t="s">
        <v>99</v>
      </c>
      <c r="K52" s="249" t="s">
        <v>19</v>
      </c>
      <c r="L52" s="251">
        <v>1</v>
      </c>
      <c r="M52" s="155">
        <v>0.5</v>
      </c>
      <c r="N52" s="152">
        <f t="shared" ref="N52:N53" si="29">L52*M52*1.1525</f>
        <v>0.57625000000000004</v>
      </c>
      <c r="O52" s="111">
        <f t="shared" si="1"/>
        <v>0.91508500000000015</v>
      </c>
      <c r="P52" s="259">
        <f t="shared" ref="P52:P53" si="30">N52*E52</f>
        <v>1.1525000000000001</v>
      </c>
      <c r="Q52" s="259">
        <f t="shared" ref="Q52:Q53" si="31">O52*E52</f>
        <v>1.8301700000000003</v>
      </c>
      <c r="BA52" s="112">
        <v>1.5880000000000001</v>
      </c>
      <c r="BB52" s="291">
        <v>0.57625000000000004</v>
      </c>
    </row>
    <row r="53" spans="1:54" s="252" customFormat="1" ht="21" customHeight="1">
      <c r="A53" s="247" t="s">
        <v>82</v>
      </c>
      <c r="B53" s="260" t="s">
        <v>97</v>
      </c>
      <c r="C53" s="261" t="s">
        <v>100</v>
      </c>
      <c r="D53" s="262" t="s">
        <v>19</v>
      </c>
      <c r="E53" s="263">
        <v>1</v>
      </c>
      <c r="F53" s="137"/>
      <c r="G53" s="137"/>
      <c r="H53" s="250"/>
      <c r="I53" s="250"/>
      <c r="J53" s="261" t="s">
        <v>101</v>
      </c>
      <c r="K53" s="262" t="s">
        <v>19</v>
      </c>
      <c r="L53" s="137">
        <v>1</v>
      </c>
      <c r="M53" s="155">
        <v>1.5</v>
      </c>
      <c r="N53" s="152">
        <f t="shared" si="29"/>
        <v>1.7287500000000002</v>
      </c>
      <c r="O53" s="111">
        <f t="shared" si="1"/>
        <v>2.7452550000000007</v>
      </c>
      <c r="P53" s="259">
        <f t="shared" si="30"/>
        <v>1.7287500000000002</v>
      </c>
      <c r="Q53" s="259">
        <f t="shared" si="31"/>
        <v>2.7452550000000007</v>
      </c>
      <c r="BA53" s="112">
        <v>1.5880000000000001</v>
      </c>
      <c r="BB53" s="291">
        <v>1.7287500000000002</v>
      </c>
    </row>
    <row r="54" spans="1:54" s="252" customFormat="1" ht="22.5" customHeight="1">
      <c r="A54" s="247" t="s">
        <v>36</v>
      </c>
      <c r="B54" s="264" t="s">
        <v>102</v>
      </c>
      <c r="C54" s="192" t="s">
        <v>103</v>
      </c>
      <c r="D54" s="249" t="s">
        <v>78</v>
      </c>
      <c r="E54" s="215">
        <v>1.2</v>
      </c>
      <c r="F54" s="153">
        <v>0.214</v>
      </c>
      <c r="G54" s="265">
        <v>2.9999999999999997E-4</v>
      </c>
      <c r="H54" s="250">
        <f t="shared" ref="H54" si="32">F54*$H$9</f>
        <v>0.49581231999999997</v>
      </c>
      <c r="I54" s="250">
        <f t="shared" ref="I54" si="33">G54*$I$9</f>
        <v>9.0768899999999994E-4</v>
      </c>
      <c r="J54" s="258" t="s">
        <v>104</v>
      </c>
      <c r="K54" s="249" t="s">
        <v>22</v>
      </c>
      <c r="L54" s="251">
        <v>0.224</v>
      </c>
      <c r="M54" s="155">
        <v>1</v>
      </c>
      <c r="N54" s="152" t="e">
        <f>((M54*L54)+(#REF!*#REF!)+(#REF!*#REF!))*1.1525</f>
        <v>#REF!</v>
      </c>
      <c r="O54" s="111">
        <f t="shared" si="1"/>
        <v>1.2561252837920003</v>
      </c>
      <c r="P54" s="152" t="e">
        <f>N54*E54</f>
        <v>#REF!</v>
      </c>
      <c r="Q54" s="152">
        <f>O54*E54</f>
        <v>1.5073503405504003</v>
      </c>
      <c r="BA54" s="112">
        <v>1.5880000000000001</v>
      </c>
      <c r="BB54" s="291">
        <v>0.79101088400000008</v>
      </c>
    </row>
    <row r="55" spans="1:54" s="26" customFormat="1" ht="14.25" customHeight="1">
      <c r="A55" s="217"/>
      <c r="B55" s="218"/>
      <c r="C55" s="149" t="s">
        <v>45</v>
      </c>
      <c r="D55" s="166"/>
      <c r="E55" s="151"/>
      <c r="F55" s="148"/>
      <c r="G55" s="219"/>
      <c r="H55" s="231"/>
      <c r="I55" s="231"/>
      <c r="J55" s="232"/>
      <c r="K55" s="133"/>
      <c r="L55" s="233"/>
      <c r="M55" s="155"/>
      <c r="N55" s="156"/>
      <c r="O55" s="111"/>
      <c r="P55" s="156"/>
      <c r="Q55" s="150">
        <f>SUM(Q36:Q54)</f>
        <v>514.60846842928208</v>
      </c>
      <c r="BA55" s="112">
        <v>1.5880000000000001</v>
      </c>
      <c r="BB55" s="53"/>
    </row>
    <row r="56" spans="1:54" s="200" customFormat="1" ht="14.25" hidden="1" customHeight="1">
      <c r="A56" s="203"/>
      <c r="B56" s="224"/>
      <c r="C56" s="225"/>
      <c r="D56" s="197"/>
      <c r="E56" s="226"/>
      <c r="F56" s="202"/>
      <c r="G56" s="227"/>
      <c r="H56" s="199"/>
      <c r="I56" s="199"/>
      <c r="J56" s="228"/>
      <c r="K56" s="201"/>
      <c r="L56" s="229"/>
      <c r="M56" s="196"/>
      <c r="N56" s="198"/>
      <c r="O56" s="111"/>
      <c r="P56" s="198"/>
      <c r="Q56" s="230"/>
      <c r="BA56" s="112">
        <v>1.5880000000000001</v>
      </c>
      <c r="BB56" s="292"/>
    </row>
    <row r="57" spans="1:54" s="26" customFormat="1" ht="14.25" hidden="1" customHeight="1">
      <c r="A57" s="217"/>
      <c r="B57" s="218"/>
      <c r="C57" s="149"/>
      <c r="D57" s="166"/>
      <c r="E57" s="151"/>
      <c r="F57" s="148"/>
      <c r="G57" s="219"/>
      <c r="H57" s="231"/>
      <c r="I57" s="231"/>
      <c r="J57" s="232"/>
      <c r="K57" s="133"/>
      <c r="L57" s="233"/>
      <c r="M57" s="155"/>
      <c r="N57" s="156"/>
      <c r="O57" s="111"/>
      <c r="P57" s="156"/>
      <c r="Q57" s="150"/>
      <c r="BA57" s="112">
        <v>1.5880000000000001</v>
      </c>
      <c r="BB57" s="53"/>
    </row>
    <row r="58" spans="1:54" s="26" customFormat="1" ht="14.25" hidden="1" customHeight="1">
      <c r="A58" s="217"/>
      <c r="B58" s="218"/>
      <c r="C58" s="149"/>
      <c r="D58" s="166"/>
      <c r="E58" s="151"/>
      <c r="F58" s="148"/>
      <c r="G58" s="219"/>
      <c r="H58" s="231"/>
      <c r="I58" s="231"/>
      <c r="J58" s="232"/>
      <c r="K58" s="133"/>
      <c r="L58" s="233"/>
      <c r="M58" s="155"/>
      <c r="N58" s="156"/>
      <c r="O58" s="111"/>
      <c r="P58" s="156"/>
      <c r="Q58" s="150"/>
      <c r="BA58" s="112">
        <v>1.5880000000000001</v>
      </c>
      <c r="BB58" s="53"/>
    </row>
    <row r="59" spans="1:54" s="18" customFormat="1" ht="34.5" customHeight="1">
      <c r="A59" s="54"/>
      <c r="B59" s="54"/>
      <c r="C59" s="208" t="s">
        <v>164</v>
      </c>
      <c r="D59" s="209"/>
      <c r="E59" s="210"/>
      <c r="F59" s="72"/>
      <c r="G59" s="72"/>
      <c r="H59" s="154"/>
      <c r="I59" s="154"/>
      <c r="J59" s="173"/>
      <c r="K59" s="54"/>
      <c r="L59" s="211"/>
      <c r="M59" s="155"/>
      <c r="N59" s="131"/>
      <c r="O59" s="111"/>
      <c r="P59" s="152"/>
      <c r="Q59" s="152"/>
      <c r="BA59" s="112">
        <v>1.5880000000000001</v>
      </c>
      <c r="BB59" s="177"/>
    </row>
    <row r="60" spans="1:54" s="18" customFormat="1" ht="19.5" customHeight="1">
      <c r="A60" s="54"/>
      <c r="B60" s="212"/>
      <c r="C60" s="213" t="s">
        <v>28</v>
      </c>
      <c r="D60" s="167"/>
      <c r="E60" s="214"/>
      <c r="F60" s="135"/>
      <c r="G60" s="135"/>
      <c r="H60" s="71"/>
      <c r="I60" s="154"/>
      <c r="J60" s="173"/>
      <c r="K60" s="54"/>
      <c r="L60" s="211"/>
      <c r="M60" s="155"/>
      <c r="N60" s="156"/>
      <c r="O60" s="111"/>
      <c r="P60" s="156"/>
      <c r="Q60" s="152"/>
      <c r="BA60" s="112">
        <v>1.5880000000000001</v>
      </c>
      <c r="BB60" s="68"/>
    </row>
    <row r="61" spans="1:54" s="26" customFormat="1" ht="27" customHeight="1">
      <c r="A61" s="158">
        <v>1</v>
      </c>
      <c r="B61" s="20" t="s">
        <v>86</v>
      </c>
      <c r="C61" s="159" t="s">
        <v>88</v>
      </c>
      <c r="D61" s="72" t="s">
        <v>79</v>
      </c>
      <c r="E61" s="195">
        <v>8</v>
      </c>
      <c r="F61" s="158">
        <v>1.4E-2</v>
      </c>
      <c r="G61" s="158">
        <v>0.30299999999999999</v>
      </c>
      <c r="H61" s="154">
        <f t="shared" ref="H61:H66" si="34">F61*$H$9</f>
        <v>3.2436319999999998E-2</v>
      </c>
      <c r="I61" s="154">
        <f>G61*$I$9</f>
        <v>0.91676588999999997</v>
      </c>
      <c r="J61" s="3"/>
      <c r="K61" s="158"/>
      <c r="L61" s="155"/>
      <c r="M61" s="155"/>
      <c r="N61" s="156"/>
      <c r="O61" s="111">
        <f t="shared" si="1"/>
        <v>1.50733310948</v>
      </c>
      <c r="P61" s="156"/>
      <c r="Q61" s="152">
        <f>O61*E61</f>
        <v>12.05866487584</v>
      </c>
      <c r="S61" s="27"/>
      <c r="BA61" s="112">
        <v>1.5880000000000001</v>
      </c>
      <c r="BB61" s="175">
        <v>0.94920220999999994</v>
      </c>
    </row>
    <row r="62" spans="1:54" s="26" customFormat="1" ht="24.75" customHeight="1">
      <c r="A62" s="158">
        <v>2</v>
      </c>
      <c r="B62" s="20" t="s">
        <v>85</v>
      </c>
      <c r="C62" s="159" t="s">
        <v>89</v>
      </c>
      <c r="D62" s="72" t="s">
        <v>79</v>
      </c>
      <c r="E62" s="195">
        <v>0.8</v>
      </c>
      <c r="F62" s="158">
        <v>1.0999999999999999E-2</v>
      </c>
      <c r="G62" s="158">
        <v>0.224</v>
      </c>
      <c r="H62" s="154">
        <f t="shared" si="34"/>
        <v>2.5485679999999997E-2</v>
      </c>
      <c r="I62" s="154">
        <f t="shared" ref="I62" si="35">G62*$I$9</f>
        <v>0.67774111999999997</v>
      </c>
      <c r="J62" s="3"/>
      <c r="K62" s="158"/>
      <c r="L62" s="155"/>
      <c r="M62" s="155"/>
      <c r="N62" s="156"/>
      <c r="O62" s="111">
        <f t="shared" si="1"/>
        <v>1.1167241583999998</v>
      </c>
      <c r="P62" s="156"/>
      <c r="Q62" s="152">
        <f>O62*E62</f>
        <v>0.89337932671999987</v>
      </c>
      <c r="S62" s="27">
        <v>940</v>
      </c>
      <c r="BA62" s="112">
        <v>1.5880000000000001</v>
      </c>
      <c r="BB62" s="175">
        <v>0.70322679999999993</v>
      </c>
    </row>
    <row r="63" spans="1:54" s="26" customFormat="1" ht="27.75" customHeight="1">
      <c r="A63" s="158">
        <v>3</v>
      </c>
      <c r="B63" s="20" t="s">
        <v>37</v>
      </c>
      <c r="C63" s="159" t="s">
        <v>38</v>
      </c>
      <c r="D63" s="72" t="s">
        <v>79</v>
      </c>
      <c r="E63" s="195">
        <v>3</v>
      </c>
      <c r="F63" s="158">
        <v>1.94</v>
      </c>
      <c r="G63" s="158"/>
      <c r="H63" s="154">
        <f t="shared" si="34"/>
        <v>4.4947471999999999</v>
      </c>
      <c r="I63" s="154"/>
      <c r="J63" s="3"/>
      <c r="K63" s="158"/>
      <c r="L63" s="155"/>
      <c r="M63" s="155"/>
      <c r="N63" s="156"/>
      <c r="O63" s="111">
        <f t="shared" si="1"/>
        <v>7.1376585536000006</v>
      </c>
      <c r="P63" s="156"/>
      <c r="Q63" s="152">
        <f t="shared" ref="Q63:Q66" si="36">O63*E63</f>
        <v>21.412975660800001</v>
      </c>
      <c r="S63" s="27">
        <v>74.569999999999993</v>
      </c>
      <c r="BA63" s="112">
        <v>1.5880000000000001</v>
      </c>
      <c r="BB63" s="175">
        <v>4.4947471999999999</v>
      </c>
    </row>
    <row r="64" spans="1:54" s="35" customFormat="1" ht="28.5" customHeight="1">
      <c r="A64" s="36">
        <v>4</v>
      </c>
      <c r="B64" s="37" t="s">
        <v>39</v>
      </c>
      <c r="C64" s="139" t="s">
        <v>40</v>
      </c>
      <c r="D64" s="72" t="s">
        <v>79</v>
      </c>
      <c r="E64" s="140">
        <v>1.4</v>
      </c>
      <c r="F64" s="71">
        <v>1.1000000000000001</v>
      </c>
      <c r="G64" s="71"/>
      <c r="H64" s="154">
        <f t="shared" si="34"/>
        <v>2.5485679999999999</v>
      </c>
      <c r="I64" s="154"/>
      <c r="J64" s="141"/>
      <c r="K64" s="142"/>
      <c r="L64" s="66"/>
      <c r="M64" s="66"/>
      <c r="N64" s="143"/>
      <c r="O64" s="111">
        <f t="shared" si="1"/>
        <v>4.047125984</v>
      </c>
      <c r="P64" s="143"/>
      <c r="Q64" s="152">
        <f t="shared" si="36"/>
        <v>5.6659763775999998</v>
      </c>
      <c r="BA64" s="112">
        <v>1.5880000000000001</v>
      </c>
      <c r="BB64" s="182">
        <v>2.5485679999999999</v>
      </c>
    </row>
    <row r="65" spans="1:54" s="49" customFormat="1" ht="27.75" customHeight="1">
      <c r="A65" s="43">
        <v>5</v>
      </c>
      <c r="B65" s="44" t="s">
        <v>83</v>
      </c>
      <c r="C65" s="125" t="s">
        <v>62</v>
      </c>
      <c r="D65" s="72" t="s">
        <v>79</v>
      </c>
      <c r="E65" s="195">
        <v>6.8</v>
      </c>
      <c r="F65" s="144">
        <v>7.3999999999999996E-2</v>
      </c>
      <c r="G65" s="144">
        <f>0.0172+42/1000</f>
        <v>5.9200000000000003E-2</v>
      </c>
      <c r="H65" s="154">
        <f t="shared" si="34"/>
        <v>0.17144911999999998</v>
      </c>
      <c r="I65" s="154">
        <f>G65*$I$9</f>
        <v>0.17911729600000001</v>
      </c>
      <c r="J65" s="108"/>
      <c r="K65" s="43"/>
      <c r="L65" s="46"/>
      <c r="M65" s="155"/>
      <c r="N65" s="156"/>
      <c r="O65" s="111">
        <f t="shared" si="1"/>
        <v>0.55669946860800001</v>
      </c>
      <c r="P65" s="143"/>
      <c r="Q65" s="152">
        <f t="shared" si="36"/>
        <v>3.7855563865344002</v>
      </c>
      <c r="BA65" s="112">
        <v>1.5880000000000001</v>
      </c>
      <c r="BB65" s="183">
        <v>0.35056641599999999</v>
      </c>
    </row>
    <row r="66" spans="1:54" s="112" customFormat="1" ht="30.75" customHeight="1">
      <c r="A66" s="43">
        <v>6</v>
      </c>
      <c r="B66" s="44" t="s">
        <v>80</v>
      </c>
      <c r="C66" s="125" t="s">
        <v>154</v>
      </c>
      <c r="D66" s="44" t="s">
        <v>34</v>
      </c>
      <c r="E66" s="155">
        <v>6.2</v>
      </c>
      <c r="F66" s="46">
        <v>0.4</v>
      </c>
      <c r="G66" s="46">
        <v>0.45</v>
      </c>
      <c r="H66" s="154">
        <f t="shared" si="34"/>
        <v>0.92675200000000002</v>
      </c>
      <c r="I66" s="154">
        <f>G66*$I$9</f>
        <v>1.3615335</v>
      </c>
      <c r="J66" s="145"/>
      <c r="K66" s="146"/>
      <c r="L66" s="146"/>
      <c r="M66" s="50"/>
      <c r="N66" s="46"/>
      <c r="O66" s="111">
        <f t="shared" si="1"/>
        <v>3.6337973739999998</v>
      </c>
      <c r="P66" s="143"/>
      <c r="Q66" s="156">
        <f t="shared" si="36"/>
        <v>22.529543718799999</v>
      </c>
      <c r="BA66" s="112">
        <v>1.5880000000000001</v>
      </c>
      <c r="BB66" s="293">
        <v>2.2882854999999998</v>
      </c>
    </row>
    <row r="67" spans="1:54" s="18" customFormat="1" ht="27.75" customHeight="1">
      <c r="A67" s="158"/>
      <c r="B67" s="158"/>
      <c r="C67" s="149" t="s">
        <v>184</v>
      </c>
      <c r="D67" s="166"/>
      <c r="E67" s="151"/>
      <c r="F67" s="158"/>
      <c r="G67" s="158"/>
      <c r="H67" s="138"/>
      <c r="I67" s="155"/>
      <c r="J67" s="3"/>
      <c r="K67" s="158"/>
      <c r="L67" s="155"/>
      <c r="M67" s="155"/>
      <c r="N67" s="131"/>
      <c r="O67" s="111"/>
      <c r="P67" s="152"/>
      <c r="Q67" s="152"/>
      <c r="T67" s="57"/>
      <c r="BA67" s="112">
        <v>1.5880000000000001</v>
      </c>
      <c r="BB67" s="177"/>
    </row>
    <row r="68" spans="1:54" s="18" customFormat="1" ht="24.75" customHeight="1">
      <c r="A68" s="158">
        <v>1</v>
      </c>
      <c r="B68" s="126" t="s">
        <v>71</v>
      </c>
      <c r="C68" s="159" t="s">
        <v>148</v>
      </c>
      <c r="D68" s="158" t="s">
        <v>30</v>
      </c>
      <c r="E68" s="187">
        <v>2</v>
      </c>
      <c r="F68" s="43">
        <v>0.34499999999999997</v>
      </c>
      <c r="G68" s="43">
        <v>0.22700000000000001</v>
      </c>
      <c r="H68" s="154">
        <f t="shared" ref="H68" si="37">F68*$H$9</f>
        <v>0.79932359999999991</v>
      </c>
      <c r="I68" s="154">
        <f t="shared" ref="I68" si="38">G68*$I$9</f>
        <v>0.68681800999999998</v>
      </c>
      <c r="J68" s="125" t="s">
        <v>72</v>
      </c>
      <c r="K68" s="158" t="s">
        <v>30</v>
      </c>
      <c r="L68" s="155">
        <v>1</v>
      </c>
      <c r="M68" s="152">
        <v>5</v>
      </c>
      <c r="N68" s="156">
        <f t="shared" ref="N68" si="39">L68*M68*1.1525</f>
        <v>5.7625000000000002</v>
      </c>
      <c r="O68" s="111">
        <f t="shared" si="1"/>
        <v>11.51084287668</v>
      </c>
      <c r="P68" s="156">
        <f t="shared" ref="P68" si="40">N68*E68</f>
        <v>11.525</v>
      </c>
      <c r="Q68" s="156">
        <f t="shared" ref="Q68" si="41">O68*E68</f>
        <v>23.02168575336</v>
      </c>
      <c r="T68" s="57"/>
      <c r="BA68" s="112">
        <v>1.5880000000000001</v>
      </c>
      <c r="BB68" s="177">
        <v>7.24864161</v>
      </c>
    </row>
    <row r="69" spans="1:54" s="51" customFormat="1" ht="21.75" customHeight="1">
      <c r="A69" s="43">
        <v>2</v>
      </c>
      <c r="B69" s="70" t="s">
        <v>73</v>
      </c>
      <c r="C69" s="125" t="s">
        <v>135</v>
      </c>
      <c r="D69" s="44" t="s">
        <v>30</v>
      </c>
      <c r="E69" s="195">
        <v>8</v>
      </c>
      <c r="F69" s="43">
        <v>0.23</v>
      </c>
      <c r="G69" s="43">
        <v>0.151</v>
      </c>
      <c r="H69" s="138">
        <f>F69*$H$9</f>
        <v>0.53288239999999998</v>
      </c>
      <c r="I69" s="46">
        <f>G69*$I$9</f>
        <v>0.45687012999999999</v>
      </c>
      <c r="J69" s="125" t="s">
        <v>136</v>
      </c>
      <c r="K69" s="43" t="s">
        <v>30</v>
      </c>
      <c r="L69" s="46">
        <v>1</v>
      </c>
      <c r="M69" s="155">
        <v>4.5</v>
      </c>
      <c r="N69" s="156">
        <f>L69*M69*1.1525</f>
        <v>5.1862500000000002</v>
      </c>
      <c r="O69" s="111">
        <f t="shared" si="1"/>
        <v>9.8074920176399996</v>
      </c>
      <c r="P69" s="156">
        <f>N69*E69</f>
        <v>41.49</v>
      </c>
      <c r="Q69" s="156">
        <f>O69*E69</f>
        <v>78.459936141119996</v>
      </c>
      <c r="BA69" s="112">
        <v>1.5880000000000001</v>
      </c>
      <c r="BB69" s="178">
        <v>6.1760025299999999</v>
      </c>
    </row>
    <row r="70" spans="1:54" s="18" customFormat="1" ht="24" customHeight="1">
      <c r="A70" s="158">
        <v>3</v>
      </c>
      <c r="B70" s="158" t="s">
        <v>137</v>
      </c>
      <c r="C70" s="159" t="s">
        <v>138</v>
      </c>
      <c r="D70" s="20" t="s">
        <v>30</v>
      </c>
      <c r="E70" s="195">
        <v>4</v>
      </c>
      <c r="F70" s="158">
        <v>0.97</v>
      </c>
      <c r="G70" s="158">
        <v>0.08</v>
      </c>
      <c r="H70" s="154">
        <f>F70*$H$9</f>
        <v>2.2473736</v>
      </c>
      <c r="I70" s="154">
        <f>G70*$I$9</f>
        <v>0.2420504</v>
      </c>
      <c r="J70" s="3" t="s">
        <v>35</v>
      </c>
      <c r="K70" s="158" t="s">
        <v>30</v>
      </c>
      <c r="L70" s="155">
        <v>1</v>
      </c>
      <c r="M70" s="155">
        <v>28</v>
      </c>
      <c r="N70" s="156" t="e">
        <f>((M70*L70)+(#REF!*#REF!)+(#REF!*#REF!)+(#REF!*#REF!))*1.1525</f>
        <v>#REF!</v>
      </c>
      <c r="O70" s="111">
        <f t="shared" si="1"/>
        <v>76.610954312000018</v>
      </c>
      <c r="P70" s="156" t="e">
        <f>N70*E70</f>
        <v>#REF!</v>
      </c>
      <c r="Q70" s="156">
        <f>O70*E70</f>
        <v>306.44381724800007</v>
      </c>
      <c r="BA70" s="112">
        <v>1.5880000000000001</v>
      </c>
      <c r="BB70" s="68">
        <v>48.243674000000006</v>
      </c>
    </row>
    <row r="71" spans="1:54" s="51" customFormat="1" ht="27" customHeight="1">
      <c r="A71" s="43">
        <v>4</v>
      </c>
      <c r="B71" s="43" t="s">
        <v>124</v>
      </c>
      <c r="C71" s="125" t="s">
        <v>165</v>
      </c>
      <c r="D71" s="44" t="s">
        <v>114</v>
      </c>
      <c r="E71" s="195">
        <v>3</v>
      </c>
      <c r="F71" s="43">
        <v>7.0000000000000007E-2</v>
      </c>
      <c r="G71" s="43">
        <v>7.0000000000000007E-2</v>
      </c>
      <c r="H71" s="154">
        <f t="shared" ref="H71:H73" si="42">F71*$H$9</f>
        <v>0.16218160000000001</v>
      </c>
      <c r="I71" s="154">
        <f t="shared" ref="I71:I73" si="43">G71*$I$9</f>
        <v>0.21179410000000001</v>
      </c>
      <c r="J71" s="108" t="s">
        <v>48</v>
      </c>
      <c r="K71" s="43" t="s">
        <v>114</v>
      </c>
      <c r="L71" s="46">
        <v>1</v>
      </c>
      <c r="M71" s="155">
        <v>2.2799999999999998</v>
      </c>
      <c r="N71" s="156">
        <f t="shared" ref="N71:N72" si="44">L71*M71*1.1525</f>
        <v>2.6276999999999999</v>
      </c>
      <c r="O71" s="111">
        <f t="shared" ref="O71:O105" si="45">BA71*BB71</f>
        <v>4.7666610116000001</v>
      </c>
      <c r="P71" s="156">
        <f t="shared" ref="P71:P72" si="46">N71*E71</f>
        <v>7.8830999999999998</v>
      </c>
      <c r="Q71" s="156">
        <f t="shared" ref="Q71:Q72" si="47">O71*E71</f>
        <v>14.2999830348</v>
      </c>
      <c r="BA71" s="112">
        <v>1.5880000000000001</v>
      </c>
      <c r="BB71" s="178">
        <v>3.0016756999999998</v>
      </c>
    </row>
    <row r="72" spans="1:54" s="26" customFormat="1" ht="18.75" customHeight="1">
      <c r="A72" s="128">
        <v>5</v>
      </c>
      <c r="B72" s="129" t="s">
        <v>55</v>
      </c>
      <c r="C72" s="130" t="s">
        <v>56</v>
      </c>
      <c r="D72" s="131" t="s">
        <v>79</v>
      </c>
      <c r="E72" s="156">
        <v>0.56000000000000005</v>
      </c>
      <c r="F72" s="156">
        <v>0.7</v>
      </c>
      <c r="G72" s="156">
        <v>0.28000000000000003</v>
      </c>
      <c r="H72" s="156">
        <f t="shared" si="42"/>
        <v>1.6218159999999997</v>
      </c>
      <c r="I72" s="187">
        <f t="shared" si="43"/>
        <v>0.84717640000000005</v>
      </c>
      <c r="J72" s="132" t="s">
        <v>54</v>
      </c>
      <c r="K72" s="133" t="s">
        <v>106</v>
      </c>
      <c r="L72" s="152">
        <v>1.0149999999999999</v>
      </c>
      <c r="M72" s="8">
        <v>25.25</v>
      </c>
      <c r="N72" s="156">
        <f t="shared" si="44"/>
        <v>29.537134374999997</v>
      </c>
      <c r="O72" s="111">
        <f t="shared" si="45"/>
        <v>50.825729318699999</v>
      </c>
      <c r="P72" s="156">
        <f t="shared" si="46"/>
        <v>16.540795249999999</v>
      </c>
      <c r="Q72" s="152">
        <f t="shared" si="47"/>
        <v>28.462408418472002</v>
      </c>
      <c r="BA72" s="112">
        <v>1.5880000000000001</v>
      </c>
      <c r="BB72" s="175">
        <v>32.006126774999998</v>
      </c>
    </row>
    <row r="73" spans="1:54" s="18" customFormat="1" ht="37.5" customHeight="1">
      <c r="A73" s="162">
        <v>6</v>
      </c>
      <c r="B73" s="272" t="s">
        <v>57</v>
      </c>
      <c r="C73" s="271" t="s">
        <v>166</v>
      </c>
      <c r="D73" s="162" t="s">
        <v>107</v>
      </c>
      <c r="E73" s="187">
        <v>2.02</v>
      </c>
      <c r="F73" s="162">
        <v>5.86</v>
      </c>
      <c r="G73" s="241">
        <v>7.14</v>
      </c>
      <c r="H73" s="241">
        <f t="shared" si="42"/>
        <v>13.576916799999999</v>
      </c>
      <c r="I73" s="241">
        <f t="shared" si="43"/>
        <v>21.602998199999998</v>
      </c>
      <c r="J73" s="3" t="s">
        <v>58</v>
      </c>
      <c r="K73" s="72" t="s">
        <v>79</v>
      </c>
      <c r="L73" s="155">
        <v>0.85</v>
      </c>
      <c r="M73" s="155">
        <v>60</v>
      </c>
      <c r="N73" s="270" t="e">
        <f>((M73*L73)+(#REF!*#REF!)+(#REF!*#REF!))*1.1525</f>
        <v>#REF!</v>
      </c>
      <c r="O73" s="111">
        <f t="shared" si="45"/>
        <v>187.29486135180002</v>
      </c>
      <c r="P73" s="270" t="e">
        <f>N73*E73</f>
        <v>#REF!</v>
      </c>
      <c r="Q73" s="270">
        <f>O73*E73</f>
        <v>378.33561993063603</v>
      </c>
      <c r="BA73" s="112">
        <v>1.5880000000000001</v>
      </c>
      <c r="BB73" s="177">
        <v>117.94386735</v>
      </c>
    </row>
    <row r="74" spans="1:54" s="13" customFormat="1" ht="27.75" customHeight="1">
      <c r="A74" s="235">
        <v>7</v>
      </c>
      <c r="B74" s="238" t="s">
        <v>108</v>
      </c>
      <c r="C74" s="239" t="s">
        <v>109</v>
      </c>
      <c r="D74" s="235" t="s">
        <v>110</v>
      </c>
      <c r="E74" s="240">
        <v>14.12</v>
      </c>
      <c r="F74" s="240">
        <v>0.33600000000000002</v>
      </c>
      <c r="G74" s="240">
        <v>1.4999999999999999E-2</v>
      </c>
      <c r="H74" s="160">
        <f t="shared" ref="H74" si="48">F74*$H$9</f>
        <v>0.77847168</v>
      </c>
      <c r="I74" s="241">
        <f t="shared" ref="I74" si="49">G74*$I$9</f>
        <v>4.538445E-2</v>
      </c>
      <c r="J74" s="234" t="s">
        <v>111</v>
      </c>
      <c r="K74" s="235" t="s">
        <v>33</v>
      </c>
      <c r="L74" s="236">
        <v>2.4</v>
      </c>
      <c r="M74" s="236">
        <v>0.16500000000000001</v>
      </c>
      <c r="N74" s="160">
        <f>L74*M74*1.1525</f>
        <v>0.45639000000000007</v>
      </c>
      <c r="O74" s="111">
        <f t="shared" si="45"/>
        <v>2.0330308544400002</v>
      </c>
      <c r="P74" s="160">
        <f>N74*E74</f>
        <v>6.4442268000000009</v>
      </c>
      <c r="Q74" s="237">
        <f>O74*E74</f>
        <v>28.706395664692803</v>
      </c>
      <c r="BA74" s="112">
        <v>1.5880000000000001</v>
      </c>
      <c r="BB74" s="180">
        <v>1.2802461300000001</v>
      </c>
    </row>
    <row r="75" spans="1:54" s="18" customFormat="1" ht="24.75" customHeight="1">
      <c r="A75" s="158">
        <v>8</v>
      </c>
      <c r="B75" s="186" t="s">
        <v>59</v>
      </c>
      <c r="C75" s="159" t="s">
        <v>67</v>
      </c>
      <c r="D75" s="158" t="s">
        <v>33</v>
      </c>
      <c r="E75" s="187">
        <v>17.399999999999999</v>
      </c>
      <c r="F75" s="155">
        <v>2.8000000000000001E-2</v>
      </c>
      <c r="G75" s="155">
        <v>1E-3</v>
      </c>
      <c r="H75" s="187">
        <f t="shared" ref="H75" si="50">F75*$H$9</f>
        <v>6.4872639999999995E-2</v>
      </c>
      <c r="I75" s="155">
        <f t="shared" ref="I75" si="51">G75*$I$9</f>
        <v>3.0256300000000001E-3</v>
      </c>
      <c r="J75" s="3" t="s">
        <v>68</v>
      </c>
      <c r="K75" s="158" t="s">
        <v>33</v>
      </c>
      <c r="L75" s="155">
        <v>1</v>
      </c>
      <c r="M75" s="148">
        <v>0.8</v>
      </c>
      <c r="N75" s="156">
        <f t="shared" ref="N75:N76" si="52">L75*M75*1.1525</f>
        <v>0.92200000000000015</v>
      </c>
      <c r="O75" s="111">
        <f t="shared" si="45"/>
        <v>1.5719584527600003</v>
      </c>
      <c r="P75" s="156">
        <f t="shared" ref="P75:P76" si="53">N75*E75</f>
        <v>16.0428</v>
      </c>
      <c r="Q75" s="152">
        <f t="shared" ref="Q75:Q76" si="54">O75*E75</f>
        <v>27.352077078024003</v>
      </c>
      <c r="BA75" s="112">
        <v>1.5880000000000001</v>
      </c>
      <c r="BB75" s="177">
        <v>0.98989827000000019</v>
      </c>
    </row>
    <row r="76" spans="1:54" s="18" customFormat="1" ht="27" customHeight="1">
      <c r="A76" s="158">
        <v>9</v>
      </c>
      <c r="B76" s="186" t="s">
        <v>53</v>
      </c>
      <c r="C76" s="159" t="s">
        <v>69</v>
      </c>
      <c r="D76" s="158" t="s">
        <v>33</v>
      </c>
      <c r="E76" s="48">
        <v>37</v>
      </c>
      <c r="F76" s="158"/>
      <c r="G76" s="187"/>
      <c r="H76" s="187"/>
      <c r="I76" s="187"/>
      <c r="J76" s="159" t="s">
        <v>70</v>
      </c>
      <c r="K76" s="158" t="s">
        <v>33</v>
      </c>
      <c r="L76" s="155">
        <v>1</v>
      </c>
      <c r="M76" s="148">
        <v>0.9</v>
      </c>
      <c r="N76" s="156">
        <f t="shared" si="52"/>
        <v>1.03725</v>
      </c>
      <c r="O76" s="111">
        <f t="shared" si="45"/>
        <v>1.6471530000000001</v>
      </c>
      <c r="P76" s="156">
        <f t="shared" si="53"/>
        <v>38.378250000000001</v>
      </c>
      <c r="Q76" s="152">
        <f t="shared" si="54"/>
        <v>60.944661000000004</v>
      </c>
      <c r="BA76" s="112">
        <v>1.5880000000000001</v>
      </c>
      <c r="BB76" s="177">
        <v>1.03725</v>
      </c>
    </row>
    <row r="77" spans="1:54" s="252" customFormat="1" ht="17.25" customHeight="1">
      <c r="A77" s="247"/>
      <c r="B77" s="247"/>
      <c r="C77" s="248" t="s">
        <v>167</v>
      </c>
      <c r="D77" s="249"/>
      <c r="E77" s="215"/>
      <c r="F77" s="153"/>
      <c r="G77" s="153"/>
      <c r="H77" s="250"/>
      <c r="I77" s="250"/>
      <c r="J77" s="192"/>
      <c r="K77" s="249"/>
      <c r="L77" s="251"/>
      <c r="M77" s="155"/>
      <c r="N77" s="152"/>
      <c r="O77" s="111"/>
      <c r="P77" s="152"/>
      <c r="Q77" s="152"/>
      <c r="BA77" s="112">
        <v>1.5880000000000001</v>
      </c>
      <c r="BB77" s="291"/>
    </row>
    <row r="78" spans="1:54" s="26" customFormat="1" ht="25.5" customHeight="1">
      <c r="A78" s="56">
        <v>1</v>
      </c>
      <c r="B78" s="188" t="s">
        <v>97</v>
      </c>
      <c r="C78" s="132" t="s">
        <v>112</v>
      </c>
      <c r="D78" s="72" t="s">
        <v>30</v>
      </c>
      <c r="E78" s="134">
        <v>2</v>
      </c>
      <c r="F78" s="135"/>
      <c r="G78" s="135"/>
      <c r="H78" s="154"/>
      <c r="I78" s="154"/>
      <c r="J78" s="107" t="s">
        <v>112</v>
      </c>
      <c r="K78" s="72" t="s">
        <v>30</v>
      </c>
      <c r="L78" s="111">
        <v>1</v>
      </c>
      <c r="M78" s="8">
        <v>100</v>
      </c>
      <c r="N78" s="156">
        <f>L78*M78*1.1525</f>
        <v>115.25000000000001</v>
      </c>
      <c r="O78" s="111">
        <f t="shared" si="45"/>
        <v>183.01700000000002</v>
      </c>
      <c r="P78" s="156">
        <f t="shared" ref="P78" si="55">N78*E78</f>
        <v>230.50000000000003</v>
      </c>
      <c r="Q78" s="156">
        <f>O78*E78</f>
        <v>366.03400000000005</v>
      </c>
      <c r="BA78" s="112">
        <v>1.5880000000000001</v>
      </c>
      <c r="BB78" s="175">
        <v>115.25000000000001</v>
      </c>
    </row>
    <row r="79" spans="1:54" s="252" customFormat="1" ht="28.5" customHeight="1">
      <c r="A79" s="279" t="s">
        <v>27</v>
      </c>
      <c r="B79" s="283" t="s">
        <v>94</v>
      </c>
      <c r="C79" s="284" t="s">
        <v>95</v>
      </c>
      <c r="D79" s="283" t="s">
        <v>22</v>
      </c>
      <c r="E79" s="282">
        <v>79.040000000000006</v>
      </c>
      <c r="F79" s="281">
        <f>35.9/1000</f>
        <v>3.5900000000000001E-2</v>
      </c>
      <c r="G79" s="280">
        <f>0.2/1000</f>
        <v>2.0000000000000001E-4</v>
      </c>
      <c r="H79" s="273">
        <f t="shared" ref="H79" si="56">F79*$H$9</f>
        <v>8.317599199999999E-2</v>
      </c>
      <c r="I79" s="273">
        <f t="shared" ref="I79" si="57">G79*$I$9</f>
        <v>6.0512599999999999E-4</v>
      </c>
      <c r="J79" s="256" t="s">
        <v>96</v>
      </c>
      <c r="K79" s="257" t="s">
        <v>22</v>
      </c>
      <c r="L79" s="185">
        <v>1</v>
      </c>
      <c r="M79" s="155">
        <v>0.75</v>
      </c>
      <c r="N79" s="237" t="e">
        <f>((M79*L79)+(#REF!*#REF!)+(#REF!*#REF!))*1.1525</f>
        <v>#REF!</v>
      </c>
      <c r="O79" s="111">
        <f t="shared" si="45"/>
        <v>1.5111551047040002</v>
      </c>
      <c r="P79" s="237" t="e">
        <f>N79*E79</f>
        <v>#REF!</v>
      </c>
      <c r="Q79" s="237">
        <f>O79*E79</f>
        <v>119.44169947580419</v>
      </c>
      <c r="BA79" s="112">
        <v>1.5880000000000001</v>
      </c>
      <c r="BB79" s="291">
        <v>0.95160900800000003</v>
      </c>
    </row>
    <row r="80" spans="1:54" s="252" customFormat="1" ht="21" customHeight="1">
      <c r="A80" s="247" t="s">
        <v>26</v>
      </c>
      <c r="B80" s="247" t="s">
        <v>97</v>
      </c>
      <c r="C80" s="192" t="s">
        <v>98</v>
      </c>
      <c r="D80" s="249" t="s">
        <v>19</v>
      </c>
      <c r="E80" s="215">
        <v>4</v>
      </c>
      <c r="F80" s="153"/>
      <c r="G80" s="153"/>
      <c r="H80" s="250"/>
      <c r="I80" s="250"/>
      <c r="J80" s="258" t="s">
        <v>99</v>
      </c>
      <c r="K80" s="249" t="s">
        <v>19</v>
      </c>
      <c r="L80" s="251">
        <v>1</v>
      </c>
      <c r="M80" s="155">
        <v>0.5</v>
      </c>
      <c r="N80" s="152">
        <f t="shared" ref="N80:N81" si="58">L80*M80*1.1525</f>
        <v>0.57625000000000004</v>
      </c>
      <c r="O80" s="111">
        <f t="shared" si="45"/>
        <v>0.91508500000000015</v>
      </c>
      <c r="P80" s="259">
        <f t="shared" ref="P80:P81" si="59">N80*E80</f>
        <v>2.3050000000000002</v>
      </c>
      <c r="Q80" s="259">
        <f t="shared" ref="Q80:Q81" si="60">O80*E80</f>
        <v>3.6603400000000006</v>
      </c>
      <c r="BA80" s="112">
        <v>1.5880000000000001</v>
      </c>
      <c r="BB80" s="291">
        <v>0.57625000000000004</v>
      </c>
    </row>
    <row r="81" spans="1:54" s="252" customFormat="1" ht="21" customHeight="1">
      <c r="A81" s="247" t="s">
        <v>82</v>
      </c>
      <c r="B81" s="260" t="s">
        <v>97</v>
      </c>
      <c r="C81" s="261" t="s">
        <v>100</v>
      </c>
      <c r="D81" s="262" t="s">
        <v>19</v>
      </c>
      <c r="E81" s="263">
        <v>2</v>
      </c>
      <c r="F81" s="137"/>
      <c r="G81" s="137"/>
      <c r="H81" s="250"/>
      <c r="I81" s="250"/>
      <c r="J81" s="261" t="s">
        <v>101</v>
      </c>
      <c r="K81" s="262" t="s">
        <v>19</v>
      </c>
      <c r="L81" s="137">
        <v>1</v>
      </c>
      <c r="M81" s="155">
        <v>1.5</v>
      </c>
      <c r="N81" s="152">
        <f t="shared" si="58"/>
        <v>1.7287500000000002</v>
      </c>
      <c r="O81" s="111">
        <f t="shared" si="45"/>
        <v>2.7452550000000007</v>
      </c>
      <c r="P81" s="259">
        <f t="shared" si="59"/>
        <v>3.4575000000000005</v>
      </c>
      <c r="Q81" s="259">
        <f t="shared" si="60"/>
        <v>5.4905100000000013</v>
      </c>
      <c r="BA81" s="112">
        <v>1.5880000000000001</v>
      </c>
      <c r="BB81" s="291">
        <v>1.7287500000000002</v>
      </c>
    </row>
    <row r="82" spans="1:54" s="252" customFormat="1" ht="20.25" customHeight="1">
      <c r="A82" s="279" t="s">
        <v>36</v>
      </c>
      <c r="B82" s="278" t="s">
        <v>102</v>
      </c>
      <c r="C82" s="277" t="s">
        <v>103</v>
      </c>
      <c r="D82" s="276" t="s">
        <v>78</v>
      </c>
      <c r="E82" s="275">
        <v>2.4</v>
      </c>
      <c r="F82" s="171">
        <v>0.214</v>
      </c>
      <c r="G82" s="274">
        <v>2.9999999999999997E-4</v>
      </c>
      <c r="H82" s="273">
        <f t="shared" ref="H82" si="61">F82*$H$9</f>
        <v>0.49581231999999997</v>
      </c>
      <c r="I82" s="273">
        <f t="shared" ref="I82" si="62">G82*$I$9</f>
        <v>9.0768899999999994E-4</v>
      </c>
      <c r="J82" s="258" t="s">
        <v>104</v>
      </c>
      <c r="K82" s="249" t="s">
        <v>22</v>
      </c>
      <c r="L82" s="251">
        <v>0.224</v>
      </c>
      <c r="M82" s="155">
        <v>1</v>
      </c>
      <c r="N82" s="237" t="e">
        <f>((M82*L82)+(#REF!*#REF!)+(#REF!*#REF!))*1.1525</f>
        <v>#REF!</v>
      </c>
      <c r="O82" s="111">
        <f t="shared" si="45"/>
        <v>1.2561252837920003</v>
      </c>
      <c r="P82" s="237" t="e">
        <f>N82*E82</f>
        <v>#REF!</v>
      </c>
      <c r="Q82" s="237">
        <f>O82*E82</f>
        <v>3.0147006811008006</v>
      </c>
      <c r="BA82" s="112">
        <v>1.5880000000000001</v>
      </c>
      <c r="BB82" s="291">
        <v>0.79101088400000008</v>
      </c>
    </row>
    <row r="83" spans="1:54" s="26" customFormat="1" ht="16.5" customHeight="1">
      <c r="A83" s="217"/>
      <c r="B83" s="218"/>
      <c r="C83" s="149" t="s">
        <v>45</v>
      </c>
      <c r="D83" s="166"/>
      <c r="E83" s="151"/>
      <c r="F83" s="148"/>
      <c r="G83" s="219"/>
      <c r="H83" s="231"/>
      <c r="I83" s="231"/>
      <c r="J83" s="232"/>
      <c r="K83" s="133"/>
      <c r="L83" s="233"/>
      <c r="M83" s="155"/>
      <c r="N83" s="156"/>
      <c r="O83" s="111"/>
      <c r="P83" s="156"/>
      <c r="Q83" s="150">
        <f>SUM(Q61:Q82)</f>
        <v>1510.0139307723043</v>
      </c>
      <c r="BA83" s="112">
        <v>1.5880000000000001</v>
      </c>
      <c r="BB83" s="53"/>
    </row>
    <row r="84" spans="1:54" s="26" customFormat="1" ht="16.5" customHeight="1">
      <c r="A84" s="56"/>
      <c r="B84" s="147"/>
      <c r="C84" s="52" t="s">
        <v>76</v>
      </c>
      <c r="D84" s="166"/>
      <c r="E84" s="166"/>
      <c r="F84" s="75"/>
      <c r="G84" s="74"/>
      <c r="H84" s="71"/>
      <c r="I84" s="71"/>
      <c r="J84" s="76"/>
      <c r="K84" s="72"/>
      <c r="L84" s="55"/>
      <c r="M84" s="158"/>
      <c r="N84" s="156"/>
      <c r="O84" s="111"/>
      <c r="P84" s="156"/>
      <c r="Q84" s="150"/>
      <c r="BA84" s="112">
        <v>1.5880000000000001</v>
      </c>
      <c r="BB84" s="53"/>
    </row>
    <row r="85" spans="1:54" s="18" customFormat="1" ht="16.5" customHeight="1">
      <c r="A85" s="158"/>
      <c r="B85" s="158"/>
      <c r="C85" s="69" t="s">
        <v>46</v>
      </c>
      <c r="D85" s="158"/>
      <c r="E85" s="158"/>
      <c r="F85" s="158"/>
      <c r="G85" s="158"/>
      <c r="H85" s="158"/>
      <c r="I85" s="158"/>
      <c r="J85" s="9"/>
      <c r="K85" s="158"/>
      <c r="L85" s="158"/>
      <c r="M85" s="158"/>
      <c r="N85" s="158"/>
      <c r="O85" s="111"/>
      <c r="P85" s="158"/>
      <c r="Q85" s="155"/>
      <c r="T85" s="24"/>
      <c r="BA85" s="112">
        <v>1.5880000000000001</v>
      </c>
    </row>
    <row r="86" spans="1:54" s="26" customFormat="1" ht="31.5" customHeight="1">
      <c r="A86" s="158">
        <v>1</v>
      </c>
      <c r="B86" s="20" t="s">
        <v>53</v>
      </c>
      <c r="C86" s="25" t="s">
        <v>87</v>
      </c>
      <c r="D86" s="97" t="s">
        <v>107</v>
      </c>
      <c r="E86" s="195">
        <v>13.5</v>
      </c>
      <c r="F86" s="158"/>
      <c r="G86" s="158"/>
      <c r="H86" s="164"/>
      <c r="I86" s="164"/>
      <c r="J86" s="9"/>
      <c r="K86" s="158"/>
      <c r="L86" s="158"/>
      <c r="M86" s="158"/>
      <c r="N86" s="156"/>
      <c r="O86" s="111">
        <f t="shared" si="45"/>
        <v>7.94</v>
      </c>
      <c r="P86" s="156"/>
      <c r="Q86" s="152">
        <f>O86*E86</f>
        <v>107.19000000000001</v>
      </c>
      <c r="S86" s="27">
        <v>50</v>
      </c>
      <c r="BA86" s="112">
        <v>1.5880000000000001</v>
      </c>
      <c r="BB86" s="175">
        <v>5</v>
      </c>
    </row>
    <row r="87" spans="1:54" s="26" customFormat="1" ht="29.25" customHeight="1">
      <c r="A87" s="158">
        <v>2</v>
      </c>
      <c r="B87" s="20" t="s">
        <v>86</v>
      </c>
      <c r="C87" s="25" t="s">
        <v>88</v>
      </c>
      <c r="D87" s="97" t="s">
        <v>107</v>
      </c>
      <c r="E87" s="195">
        <v>124.7</v>
      </c>
      <c r="F87" s="158">
        <v>1.4E-2</v>
      </c>
      <c r="G87" s="158">
        <v>0.30299999999999999</v>
      </c>
      <c r="H87" s="164">
        <f t="shared" ref="H87:H98" si="63">F87*$H$9</f>
        <v>3.2436319999999998E-2</v>
      </c>
      <c r="I87" s="164">
        <f>G87*$I$9</f>
        <v>0.91676588999999997</v>
      </c>
      <c r="J87" s="9"/>
      <c r="K87" s="158"/>
      <c r="L87" s="158"/>
      <c r="M87" s="158"/>
      <c r="N87" s="156"/>
      <c r="O87" s="111">
        <f t="shared" si="45"/>
        <v>1.50733310948</v>
      </c>
      <c r="P87" s="156"/>
      <c r="Q87" s="152">
        <f>O87*E87</f>
        <v>187.96443875215601</v>
      </c>
      <c r="S87" s="27"/>
      <c r="BA87" s="112">
        <v>1.5880000000000001</v>
      </c>
      <c r="BB87" s="175">
        <v>0.94920220999999994</v>
      </c>
    </row>
    <row r="88" spans="1:54" s="26" customFormat="1" ht="29.25" customHeight="1">
      <c r="A88" s="158">
        <v>3</v>
      </c>
      <c r="B88" s="20" t="s">
        <v>85</v>
      </c>
      <c r="C88" s="25" t="s">
        <v>89</v>
      </c>
      <c r="D88" s="97" t="s">
        <v>107</v>
      </c>
      <c r="E88" s="195">
        <v>88.3</v>
      </c>
      <c r="F88" s="158">
        <v>1.0999999999999999E-2</v>
      </c>
      <c r="G88" s="158">
        <v>0.224</v>
      </c>
      <c r="H88" s="164">
        <f t="shared" si="63"/>
        <v>2.5485679999999997E-2</v>
      </c>
      <c r="I88" s="164">
        <f t="shared" ref="I88:I89" si="64">G88*$I$9</f>
        <v>0.67774111999999997</v>
      </c>
      <c r="J88" s="9"/>
      <c r="K88" s="158"/>
      <c r="L88" s="158"/>
      <c r="M88" s="158"/>
      <c r="N88" s="156"/>
      <c r="O88" s="111">
        <f t="shared" si="45"/>
        <v>1.1167241583999998</v>
      </c>
      <c r="P88" s="156"/>
      <c r="Q88" s="152">
        <f>O88*E88</f>
        <v>98.606743186719982</v>
      </c>
      <c r="S88" s="27">
        <v>940</v>
      </c>
      <c r="BA88" s="112">
        <v>1.5880000000000001</v>
      </c>
      <c r="BB88" s="175">
        <v>0.70322679999999993</v>
      </c>
    </row>
    <row r="89" spans="1:54" s="26" customFormat="1" ht="25.5" customHeight="1">
      <c r="A89" s="158">
        <v>4</v>
      </c>
      <c r="B89" s="20" t="s">
        <v>84</v>
      </c>
      <c r="C89" s="25" t="s">
        <v>90</v>
      </c>
      <c r="D89" s="97" t="s">
        <v>107</v>
      </c>
      <c r="E89" s="195">
        <v>24.4</v>
      </c>
      <c r="F89" s="158">
        <v>8.0000000000000002E-3</v>
      </c>
      <c r="G89" s="158">
        <v>0.17299999999999999</v>
      </c>
      <c r="H89" s="164">
        <f t="shared" si="63"/>
        <v>1.8535039999999999E-2</v>
      </c>
      <c r="I89" s="164">
        <f t="shared" si="64"/>
        <v>0.52343399000000002</v>
      </c>
      <c r="J89" s="9"/>
      <c r="K89" s="158"/>
      <c r="L89" s="158"/>
      <c r="M89" s="158"/>
      <c r="N89" s="156"/>
      <c r="O89" s="111">
        <f t="shared" si="45"/>
        <v>0.86064681964</v>
      </c>
      <c r="P89" s="156"/>
      <c r="Q89" s="152">
        <f>O89*E89</f>
        <v>20.999782399215999</v>
      </c>
      <c r="S89" s="27"/>
      <c r="BA89" s="112">
        <v>1.5880000000000001</v>
      </c>
      <c r="BB89" s="175">
        <v>0.54196902999999996</v>
      </c>
    </row>
    <row r="90" spans="1:54" s="26" customFormat="1" ht="27.75" customHeight="1">
      <c r="A90" s="158">
        <v>5</v>
      </c>
      <c r="B90" s="20" t="s">
        <v>37</v>
      </c>
      <c r="C90" s="25" t="s">
        <v>38</v>
      </c>
      <c r="D90" s="97" t="s">
        <v>107</v>
      </c>
      <c r="E90" s="195">
        <v>50.8</v>
      </c>
      <c r="F90" s="158">
        <v>1.94</v>
      </c>
      <c r="G90" s="158"/>
      <c r="H90" s="164">
        <f t="shared" si="63"/>
        <v>4.4947471999999999</v>
      </c>
      <c r="I90" s="164"/>
      <c r="J90" s="9"/>
      <c r="K90" s="158"/>
      <c r="L90" s="158"/>
      <c r="M90" s="158"/>
      <c r="N90" s="156"/>
      <c r="O90" s="111">
        <f t="shared" si="45"/>
        <v>7.1376585536000006</v>
      </c>
      <c r="P90" s="156"/>
      <c r="Q90" s="152">
        <f t="shared" ref="Q90:Q93" si="65">O90*E90</f>
        <v>362.59305452287998</v>
      </c>
      <c r="S90" s="27">
        <v>74.569999999999993</v>
      </c>
      <c r="BA90" s="112">
        <v>1.5880000000000001</v>
      </c>
      <c r="BB90" s="175">
        <v>4.4947471999999999</v>
      </c>
    </row>
    <row r="91" spans="1:54" s="35" customFormat="1" ht="28.5" customHeight="1">
      <c r="A91" s="28">
        <v>6</v>
      </c>
      <c r="B91" s="29" t="s">
        <v>39</v>
      </c>
      <c r="C91" s="30" t="s">
        <v>115</v>
      </c>
      <c r="D91" s="97" t="s">
        <v>107</v>
      </c>
      <c r="E91" s="31">
        <v>23.1</v>
      </c>
      <c r="F91" s="165">
        <v>1.1000000000000001</v>
      </c>
      <c r="G91" s="165"/>
      <c r="H91" s="164">
        <f t="shared" si="63"/>
        <v>2.5485679999999999</v>
      </c>
      <c r="I91" s="164"/>
      <c r="J91" s="32"/>
      <c r="K91" s="33"/>
      <c r="L91" s="34"/>
      <c r="M91" s="34"/>
      <c r="N91" s="34"/>
      <c r="O91" s="111">
        <f t="shared" si="45"/>
        <v>4.047125984</v>
      </c>
      <c r="P91" s="34"/>
      <c r="Q91" s="152">
        <f t="shared" si="65"/>
        <v>93.488610230399999</v>
      </c>
      <c r="BA91" s="112">
        <v>1.5880000000000001</v>
      </c>
      <c r="BB91" s="182">
        <v>2.5485679999999999</v>
      </c>
    </row>
    <row r="92" spans="1:54" s="35" customFormat="1" ht="30" customHeight="1">
      <c r="A92" s="36">
        <v>7</v>
      </c>
      <c r="B92" s="37" t="s">
        <v>21</v>
      </c>
      <c r="C92" s="38" t="s">
        <v>51</v>
      </c>
      <c r="D92" s="97" t="s">
        <v>107</v>
      </c>
      <c r="E92" s="31">
        <v>19.600000000000001</v>
      </c>
      <c r="F92" s="165">
        <v>0.89</v>
      </c>
      <c r="G92" s="165"/>
      <c r="H92" s="164">
        <f t="shared" si="63"/>
        <v>2.0620232000000001</v>
      </c>
      <c r="I92" s="164"/>
      <c r="J92" s="39" t="s">
        <v>52</v>
      </c>
      <c r="K92" s="97" t="s">
        <v>107</v>
      </c>
      <c r="L92" s="88">
        <v>1.1000000000000001</v>
      </c>
      <c r="M92" s="88">
        <v>4</v>
      </c>
      <c r="N92" s="34">
        <f>M92*L92*1.1525</f>
        <v>5.0710000000000006</v>
      </c>
      <c r="O92" s="111">
        <f t="shared" si="45"/>
        <v>11.3272408416</v>
      </c>
      <c r="P92" s="34">
        <f t="shared" ref="P92:P93" si="66">N92*E92</f>
        <v>99.391600000000025</v>
      </c>
      <c r="Q92" s="61">
        <f t="shared" si="65"/>
        <v>222.01392049536003</v>
      </c>
      <c r="BA92" s="112">
        <v>1.5880000000000001</v>
      </c>
      <c r="BB92" s="182">
        <v>7.1330232000000002</v>
      </c>
    </row>
    <row r="93" spans="1:54" s="35" customFormat="1" ht="24.75" customHeight="1">
      <c r="A93" s="36">
        <v>8</v>
      </c>
      <c r="B93" s="40" t="s">
        <v>81</v>
      </c>
      <c r="C93" s="30" t="s">
        <v>130</v>
      </c>
      <c r="D93" s="97" t="s">
        <v>107</v>
      </c>
      <c r="E93" s="31">
        <v>58.8</v>
      </c>
      <c r="F93" s="165">
        <v>0.56000000000000005</v>
      </c>
      <c r="G93" s="165"/>
      <c r="H93" s="164">
        <f t="shared" si="63"/>
        <v>1.2974528000000001</v>
      </c>
      <c r="I93" s="164"/>
      <c r="J93" s="39" t="s">
        <v>52</v>
      </c>
      <c r="K93" s="97" t="s">
        <v>107</v>
      </c>
      <c r="L93" s="88">
        <v>1.1000000000000001</v>
      </c>
      <c r="M93" s="88">
        <v>4</v>
      </c>
      <c r="N93" s="34">
        <f>M93*L93*1.1525</f>
        <v>5.0710000000000006</v>
      </c>
      <c r="O93" s="111">
        <f t="shared" si="45"/>
        <v>10.113103046400003</v>
      </c>
      <c r="P93" s="34">
        <f t="shared" si="66"/>
        <v>298.1748</v>
      </c>
      <c r="Q93" s="61">
        <f t="shared" si="65"/>
        <v>594.65045912832011</v>
      </c>
      <c r="BA93" s="112">
        <v>1.5880000000000001</v>
      </c>
      <c r="BB93" s="182">
        <v>6.3684528000000009</v>
      </c>
    </row>
    <row r="94" spans="1:54" s="26" customFormat="1" ht="31.5" customHeight="1">
      <c r="A94" s="158">
        <v>9</v>
      </c>
      <c r="B94" s="20" t="s">
        <v>41</v>
      </c>
      <c r="C94" s="41" t="s">
        <v>42</v>
      </c>
      <c r="D94" s="20" t="s">
        <v>43</v>
      </c>
      <c r="E94" s="195">
        <v>280</v>
      </c>
      <c r="F94" s="158">
        <v>0.03</v>
      </c>
      <c r="G94" s="158">
        <v>0.03</v>
      </c>
      <c r="H94" s="164">
        <f t="shared" si="63"/>
        <v>6.9506399999999996E-2</v>
      </c>
      <c r="I94" s="164">
        <f>G94*$I$9</f>
        <v>9.07689E-2</v>
      </c>
      <c r="J94" s="9" t="s">
        <v>44</v>
      </c>
      <c r="K94" s="158" t="s">
        <v>43</v>
      </c>
      <c r="L94" s="155">
        <v>1.01</v>
      </c>
      <c r="M94" s="155">
        <v>0.05</v>
      </c>
      <c r="N94" s="156">
        <f>L94*M94*1.1525</f>
        <v>5.820125000000001E-2</v>
      </c>
      <c r="O94" s="111">
        <f t="shared" si="45"/>
        <v>0.34694076140000002</v>
      </c>
      <c r="P94" s="156">
        <f>N94*E94</f>
        <v>16.296350000000004</v>
      </c>
      <c r="Q94" s="152">
        <f>O94*E94</f>
        <v>97.143413192000011</v>
      </c>
      <c r="BA94" s="112">
        <v>1.5880000000000001</v>
      </c>
      <c r="BB94" s="175">
        <v>0.21847654999999999</v>
      </c>
    </row>
    <row r="95" spans="1:54" s="26" customFormat="1" ht="32.25" customHeight="1">
      <c r="A95" s="158">
        <v>10</v>
      </c>
      <c r="B95" s="20" t="s">
        <v>63</v>
      </c>
      <c r="C95" s="41" t="s">
        <v>61</v>
      </c>
      <c r="D95" s="97" t="s">
        <v>107</v>
      </c>
      <c r="E95" s="195">
        <v>192.9</v>
      </c>
      <c r="F95" s="158">
        <v>7.3999999999999996E-2</v>
      </c>
      <c r="G95" s="158">
        <v>6.7000000000000004E-2</v>
      </c>
      <c r="H95" s="164">
        <f t="shared" si="63"/>
        <v>0.17144911999999998</v>
      </c>
      <c r="I95" s="164">
        <f>G95*$I$9</f>
        <v>0.20271721000000001</v>
      </c>
      <c r="J95" s="9"/>
      <c r="K95" s="158"/>
      <c r="L95" s="155"/>
      <c r="M95" s="155"/>
      <c r="N95" s="156"/>
      <c r="O95" s="111">
        <f t="shared" si="45"/>
        <v>0.59417613203999997</v>
      </c>
      <c r="P95" s="156"/>
      <c r="Q95" s="152">
        <f>O95*E95</f>
        <v>114.616575870516</v>
      </c>
      <c r="BA95" s="112">
        <v>1.5880000000000001</v>
      </c>
      <c r="BB95" s="175">
        <v>0.37416632999999999</v>
      </c>
    </row>
    <row r="96" spans="1:54" s="49" customFormat="1" ht="27.75" customHeight="1">
      <c r="A96" s="43">
        <v>11</v>
      </c>
      <c r="B96" s="44" t="s">
        <v>83</v>
      </c>
      <c r="C96" s="45" t="s">
        <v>62</v>
      </c>
      <c r="D96" s="97" t="s">
        <v>107</v>
      </c>
      <c r="E96" s="195">
        <v>53.5</v>
      </c>
      <c r="F96" s="105">
        <v>7.3999999999999996E-2</v>
      </c>
      <c r="G96" s="105">
        <f>0.0172+42/1000</f>
        <v>5.9200000000000003E-2</v>
      </c>
      <c r="H96" s="164">
        <f t="shared" si="63"/>
        <v>0.17144911999999998</v>
      </c>
      <c r="I96" s="164">
        <f>G96*$I$9</f>
        <v>0.17911729600000001</v>
      </c>
      <c r="J96" s="47"/>
      <c r="K96" s="43"/>
      <c r="L96" s="43"/>
      <c r="M96" s="48"/>
      <c r="N96" s="156"/>
      <c r="O96" s="111">
        <f t="shared" si="45"/>
        <v>0.55669946860800001</v>
      </c>
      <c r="P96" s="34"/>
      <c r="Q96" s="152">
        <f t="shared" ref="Q96:Q98" si="67">O96*E96</f>
        <v>29.783421570528002</v>
      </c>
      <c r="BA96" s="112">
        <v>1.5880000000000001</v>
      </c>
      <c r="BB96" s="183">
        <v>0.35056641599999999</v>
      </c>
    </row>
    <row r="97" spans="1:54" s="102" customFormat="1" ht="23.25" customHeight="1">
      <c r="A97" s="93">
        <v>12</v>
      </c>
      <c r="B97" s="93" t="s">
        <v>20</v>
      </c>
      <c r="C97" s="94" t="s">
        <v>91</v>
      </c>
      <c r="D97" s="97" t="s">
        <v>107</v>
      </c>
      <c r="E97" s="190">
        <v>58.2</v>
      </c>
      <c r="F97" s="93">
        <v>0.42</v>
      </c>
      <c r="G97" s="93"/>
      <c r="H97" s="161">
        <f t="shared" si="63"/>
        <v>0.97308959999999989</v>
      </c>
      <c r="I97" s="161"/>
      <c r="J97" s="104"/>
      <c r="K97" s="93"/>
      <c r="L97" s="93"/>
      <c r="M97" s="93"/>
      <c r="N97" s="157"/>
      <c r="O97" s="111">
        <f t="shared" si="45"/>
        <v>1.5452662847999998</v>
      </c>
      <c r="P97" s="89"/>
      <c r="Q97" s="157">
        <f t="shared" si="67"/>
        <v>89.934497775360001</v>
      </c>
      <c r="BA97" s="112">
        <v>1.5880000000000001</v>
      </c>
      <c r="BB97" s="184">
        <v>0.97308959999999989</v>
      </c>
    </row>
    <row r="98" spans="1:54" s="102" customFormat="1" ht="29.25" customHeight="1">
      <c r="A98" s="96">
        <v>13</v>
      </c>
      <c r="B98" s="97" t="s">
        <v>80</v>
      </c>
      <c r="C98" s="159" t="s">
        <v>121</v>
      </c>
      <c r="D98" s="97" t="s">
        <v>34</v>
      </c>
      <c r="E98" s="191">
        <v>32.32</v>
      </c>
      <c r="F98" s="98">
        <v>0.4</v>
      </c>
      <c r="G98" s="98">
        <v>0.45</v>
      </c>
      <c r="H98" s="161">
        <f t="shared" si="63"/>
        <v>0.92675200000000002</v>
      </c>
      <c r="I98" s="161">
        <f>G98*$I$9</f>
        <v>1.3615335</v>
      </c>
      <c r="J98" s="99"/>
      <c r="K98" s="100"/>
      <c r="L98" s="100"/>
      <c r="M98" s="101"/>
      <c r="N98" s="98"/>
      <c r="O98" s="111">
        <f t="shared" si="45"/>
        <v>3.6337973739999998</v>
      </c>
      <c r="P98" s="89"/>
      <c r="Q98" s="157">
        <f t="shared" si="67"/>
        <v>117.44433112768</v>
      </c>
      <c r="BA98" s="112">
        <v>1.5880000000000001</v>
      </c>
      <c r="BB98" s="184">
        <v>2.2882854999999998</v>
      </c>
    </row>
    <row r="99" spans="1:54" s="26" customFormat="1" ht="15" customHeight="1">
      <c r="A99" s="158"/>
      <c r="B99" s="163"/>
      <c r="C99" s="52" t="s">
        <v>47</v>
      </c>
      <c r="D99" s="162"/>
      <c r="E99" s="162"/>
      <c r="F99" s="158"/>
      <c r="G99" s="158"/>
      <c r="H99" s="164"/>
      <c r="I99" s="164"/>
      <c r="J99" s="9"/>
      <c r="K99" s="158"/>
      <c r="L99" s="158"/>
      <c r="M99" s="158"/>
      <c r="N99" s="160"/>
      <c r="O99" s="111"/>
      <c r="P99" s="160"/>
      <c r="Q99" s="169"/>
      <c r="S99" s="53"/>
      <c r="BA99" s="112">
        <v>1.5880000000000001</v>
      </c>
      <c r="BB99" s="53"/>
    </row>
    <row r="100" spans="1:54" s="51" customFormat="1" ht="30" customHeight="1">
      <c r="A100" s="43">
        <v>1</v>
      </c>
      <c r="B100" s="43" t="s">
        <v>113</v>
      </c>
      <c r="C100" s="125" t="s">
        <v>118</v>
      </c>
      <c r="D100" s="44" t="s">
        <v>114</v>
      </c>
      <c r="E100" s="195">
        <v>280</v>
      </c>
      <c r="F100" s="43">
        <v>0.06</v>
      </c>
      <c r="G100" s="43">
        <v>0.05</v>
      </c>
      <c r="H100" s="154">
        <f t="shared" ref="H100:H103" si="68">F100*$H$9</f>
        <v>0.13901279999999999</v>
      </c>
      <c r="I100" s="154">
        <f t="shared" ref="I100:I103" si="69">G100*$I$9</f>
        <v>0.15128150000000001</v>
      </c>
      <c r="J100" s="125" t="s">
        <v>119</v>
      </c>
      <c r="K100" s="43" t="s">
        <v>114</v>
      </c>
      <c r="L100" s="46">
        <v>1.01</v>
      </c>
      <c r="M100" s="155">
        <v>0.8</v>
      </c>
      <c r="N100" s="156">
        <f t="shared" ref="N100:N102" si="70">L100*M100*1.1525</f>
        <v>0.93122000000000016</v>
      </c>
      <c r="O100" s="111">
        <f t="shared" si="45"/>
        <v>1.9397647084000003</v>
      </c>
      <c r="P100" s="156">
        <f t="shared" ref="P100:P102" si="71">N100*E100</f>
        <v>260.74160000000006</v>
      </c>
      <c r="Q100" s="152">
        <f t="shared" ref="Q100:Q102" si="72">O100*E100</f>
        <v>543.13411835200009</v>
      </c>
      <c r="BA100" s="112">
        <v>1.5880000000000001</v>
      </c>
      <c r="BB100" s="178">
        <v>1.2215143000000002</v>
      </c>
    </row>
    <row r="101" spans="1:54" s="13" customFormat="1" ht="30" customHeight="1">
      <c r="A101" s="158">
        <v>2</v>
      </c>
      <c r="B101" s="126" t="s">
        <v>71</v>
      </c>
      <c r="C101" s="159" t="s">
        <v>129</v>
      </c>
      <c r="D101" s="158" t="s">
        <v>30</v>
      </c>
      <c r="E101" s="187">
        <v>35</v>
      </c>
      <c r="F101" s="43">
        <v>0.34499999999999997</v>
      </c>
      <c r="G101" s="43">
        <v>0.22700000000000001</v>
      </c>
      <c r="H101" s="154">
        <f t="shared" si="68"/>
        <v>0.79932359999999991</v>
      </c>
      <c r="I101" s="154">
        <f t="shared" si="69"/>
        <v>0.68681800999999998</v>
      </c>
      <c r="J101" s="125" t="s">
        <v>72</v>
      </c>
      <c r="K101" s="158" t="s">
        <v>30</v>
      </c>
      <c r="L101" s="155">
        <v>1</v>
      </c>
      <c r="M101" s="155">
        <v>5.84</v>
      </c>
      <c r="N101" s="156">
        <f t="shared" si="70"/>
        <v>6.7305999999999999</v>
      </c>
      <c r="O101" s="111">
        <f t="shared" si="45"/>
        <v>13.048185676679999</v>
      </c>
      <c r="P101" s="156">
        <f t="shared" si="71"/>
        <v>235.571</v>
      </c>
      <c r="Q101" s="152">
        <f t="shared" si="72"/>
        <v>456.68649868379998</v>
      </c>
      <c r="T101" s="22"/>
      <c r="BA101" s="112">
        <v>1.5880000000000001</v>
      </c>
      <c r="BB101" s="180">
        <v>8.2167416099999997</v>
      </c>
    </row>
    <row r="102" spans="1:54" s="206" customFormat="1" ht="17.25" customHeight="1">
      <c r="A102" s="93">
        <v>3</v>
      </c>
      <c r="B102" s="205" t="s">
        <v>73</v>
      </c>
      <c r="C102" s="94" t="s">
        <v>105</v>
      </c>
      <c r="D102" s="97" t="s">
        <v>30</v>
      </c>
      <c r="E102" s="190">
        <v>35</v>
      </c>
      <c r="F102" s="93">
        <v>0.23</v>
      </c>
      <c r="G102" s="93">
        <v>0.151</v>
      </c>
      <c r="H102" s="161">
        <f t="shared" si="68"/>
        <v>0.53288239999999998</v>
      </c>
      <c r="I102" s="161">
        <f t="shared" si="69"/>
        <v>0.45687012999999999</v>
      </c>
      <c r="J102" s="94" t="s">
        <v>128</v>
      </c>
      <c r="K102" s="93" t="s">
        <v>30</v>
      </c>
      <c r="L102" s="98">
        <v>1</v>
      </c>
      <c r="M102" s="92">
        <v>1</v>
      </c>
      <c r="N102" s="157">
        <f t="shared" si="70"/>
        <v>1.1525000000000001</v>
      </c>
      <c r="O102" s="111">
        <f t="shared" si="45"/>
        <v>3.4018970176400001</v>
      </c>
      <c r="P102" s="157">
        <f t="shared" si="71"/>
        <v>40.337500000000006</v>
      </c>
      <c r="Q102" s="157">
        <f t="shared" si="72"/>
        <v>119.0663956174</v>
      </c>
      <c r="BA102" s="112">
        <v>1.5880000000000001</v>
      </c>
      <c r="BB102" s="294">
        <v>2.1422525299999999</v>
      </c>
    </row>
    <row r="103" spans="1:54" s="90" customFormat="1" ht="23.25" customHeight="1">
      <c r="A103" s="243">
        <v>4</v>
      </c>
      <c r="B103" s="244" t="s">
        <v>74</v>
      </c>
      <c r="C103" s="245" t="s">
        <v>75</v>
      </c>
      <c r="D103" s="244" t="s">
        <v>30</v>
      </c>
      <c r="E103" s="246">
        <v>35</v>
      </c>
      <c r="F103" s="243">
        <v>0.97</v>
      </c>
      <c r="G103" s="243">
        <v>0.08</v>
      </c>
      <c r="H103" s="161">
        <f t="shared" si="68"/>
        <v>2.2473736</v>
      </c>
      <c r="I103" s="161">
        <f t="shared" si="69"/>
        <v>0.2420504</v>
      </c>
      <c r="J103" s="106" t="s">
        <v>35</v>
      </c>
      <c r="K103" s="189" t="s">
        <v>30</v>
      </c>
      <c r="L103" s="207">
        <v>1</v>
      </c>
      <c r="M103" s="155">
        <v>15</v>
      </c>
      <c r="N103" s="242" t="e">
        <f>((M103*L103)+(#REF!*#REF!)+(#REF!*#REF!)+(#REF!*#REF!))*1.1525</f>
        <v>#REF!</v>
      </c>
      <c r="O103" s="111">
        <f t="shared" si="45"/>
        <v>38.909452312000006</v>
      </c>
      <c r="P103" s="242" t="e">
        <f>N103*E103</f>
        <v>#REF!</v>
      </c>
      <c r="Q103" s="242">
        <f>O103*E103</f>
        <v>1361.8308309200002</v>
      </c>
      <c r="BA103" s="112">
        <v>1.5880000000000001</v>
      </c>
      <c r="BB103" s="91">
        <v>24.502174000000004</v>
      </c>
    </row>
    <row r="104" spans="1:54" s="16" customFormat="1" ht="27.75" customHeight="1">
      <c r="A104" s="172" t="s">
        <v>36</v>
      </c>
      <c r="B104" s="172" t="s">
        <v>77</v>
      </c>
      <c r="C104" s="2" t="s">
        <v>92</v>
      </c>
      <c r="D104" s="170" t="s">
        <v>24</v>
      </c>
      <c r="E104" s="171">
        <v>36</v>
      </c>
      <c r="F104" s="194">
        <v>0.22</v>
      </c>
      <c r="G104" s="194">
        <v>0.04</v>
      </c>
      <c r="H104" s="165">
        <f t="shared" ref="H104:H105" si="73">F104*$H$9</f>
        <v>0.50971359999999999</v>
      </c>
      <c r="I104" s="103">
        <f>G104*$I$9</f>
        <v>0.1210252</v>
      </c>
      <c r="J104" s="136" t="s">
        <v>23</v>
      </c>
      <c r="K104" s="193" t="s">
        <v>24</v>
      </c>
      <c r="L104" s="7">
        <v>1</v>
      </c>
      <c r="M104" s="155">
        <v>2.87</v>
      </c>
      <c r="N104" s="152">
        <f>L104*M104*1.1525</f>
        <v>3.3076750000000001</v>
      </c>
      <c r="O104" s="111">
        <f t="shared" si="45"/>
        <v>6.2542011144000007</v>
      </c>
      <c r="P104" s="61">
        <f>N104*E104</f>
        <v>119.0763</v>
      </c>
      <c r="Q104" s="61">
        <f>O104*E104</f>
        <v>225.15124011840004</v>
      </c>
      <c r="BA104" s="112">
        <v>1.5880000000000001</v>
      </c>
      <c r="BB104" s="179">
        <v>3.9384138000000002</v>
      </c>
    </row>
    <row r="105" spans="1:54" s="16" customFormat="1" ht="31.5" customHeight="1">
      <c r="A105" s="188" t="s">
        <v>120</v>
      </c>
      <c r="B105" s="188" t="s">
        <v>31</v>
      </c>
      <c r="C105" s="2" t="s">
        <v>32</v>
      </c>
      <c r="D105" s="170" t="s">
        <v>24</v>
      </c>
      <c r="E105" s="171">
        <v>36</v>
      </c>
      <c r="F105" s="194">
        <v>0.11</v>
      </c>
      <c r="G105" s="194">
        <v>0.08</v>
      </c>
      <c r="H105" s="165">
        <f t="shared" si="73"/>
        <v>0.25485679999999999</v>
      </c>
      <c r="I105" s="103">
        <f t="shared" ref="I105" si="74">G105*$I$9</f>
        <v>0.2420504</v>
      </c>
      <c r="J105" s="174" t="s">
        <v>25</v>
      </c>
      <c r="K105" s="6" t="s">
        <v>22</v>
      </c>
      <c r="L105" s="7">
        <v>2.4</v>
      </c>
      <c r="M105" s="155">
        <v>0.16500000000000001</v>
      </c>
      <c r="N105" s="152">
        <f t="shared" ref="N105" si="75">L105*M105*1.1525</f>
        <v>0.45639000000000007</v>
      </c>
      <c r="O105" s="111">
        <f t="shared" si="45"/>
        <v>1.5138359536000001</v>
      </c>
      <c r="P105" s="61">
        <f t="shared" ref="P105" si="76">N105*E105</f>
        <v>16.430040000000002</v>
      </c>
      <c r="Q105" s="61">
        <f t="shared" ref="Q105" si="77">O105*E105</f>
        <v>54.498094329600008</v>
      </c>
      <c r="BA105" s="112">
        <v>1.5880000000000001</v>
      </c>
      <c r="BB105" s="179">
        <v>0.95329720000000007</v>
      </c>
    </row>
    <row r="106" spans="1:54" s="79" customFormat="1" ht="17.25" customHeight="1">
      <c r="A106" s="77"/>
      <c r="B106" s="78"/>
      <c r="C106" s="308" t="s">
        <v>45</v>
      </c>
      <c r="D106" s="309"/>
      <c r="E106" s="310"/>
      <c r="F106" s="336"/>
      <c r="G106" s="336"/>
      <c r="H106" s="336"/>
      <c r="I106" s="336"/>
      <c r="J106" s="336"/>
      <c r="K106" s="336"/>
      <c r="L106" s="336"/>
      <c r="M106" s="336"/>
      <c r="N106" s="336"/>
      <c r="O106" s="336"/>
      <c r="P106" s="336"/>
      <c r="Q106" s="150">
        <f>SUM(Q86:Q105)</f>
        <v>4896.7964262723362</v>
      </c>
      <c r="T106" s="80"/>
      <c r="U106" s="81"/>
      <c r="V106" s="81"/>
      <c r="W106" s="81"/>
      <c r="BA106" s="112">
        <v>1.5880000000000001</v>
      </c>
    </row>
    <row r="107" spans="1:54" s="18" customFormat="1" ht="26.25" customHeight="1">
      <c r="A107" s="54"/>
      <c r="B107" s="54"/>
      <c r="C107" s="208" t="s">
        <v>155</v>
      </c>
      <c r="D107" s="209"/>
      <c r="E107" s="210"/>
      <c r="F107" s="72"/>
      <c r="G107" s="72"/>
      <c r="H107" s="154"/>
      <c r="I107" s="154"/>
      <c r="J107" s="173"/>
      <c r="K107" s="54"/>
      <c r="L107" s="211"/>
      <c r="M107" s="155"/>
      <c r="N107" s="131"/>
      <c r="O107" s="152"/>
      <c r="P107" s="152"/>
      <c r="Q107" s="152"/>
      <c r="BA107" s="112">
        <v>1.5880000000000001</v>
      </c>
      <c r="BB107" s="177"/>
    </row>
    <row r="108" spans="1:54" s="18" customFormat="1" ht="19.5" customHeight="1">
      <c r="A108" s="54"/>
      <c r="B108" s="212"/>
      <c r="C108" s="213" t="s">
        <v>28</v>
      </c>
      <c r="D108" s="167"/>
      <c r="E108" s="214"/>
      <c r="F108" s="135"/>
      <c r="G108" s="135"/>
      <c r="H108" s="71"/>
      <c r="I108" s="154"/>
      <c r="J108" s="173"/>
      <c r="K108" s="54"/>
      <c r="L108" s="211"/>
      <c r="M108" s="155"/>
      <c r="N108" s="156"/>
      <c r="O108" s="156"/>
      <c r="P108" s="156"/>
      <c r="Q108" s="152"/>
      <c r="BA108" s="112">
        <v>1.5880000000000001</v>
      </c>
      <c r="BB108" s="68"/>
    </row>
    <row r="109" spans="1:54" s="26" customFormat="1" ht="28.5" customHeight="1">
      <c r="A109" s="158">
        <v>1</v>
      </c>
      <c r="B109" s="20" t="s">
        <v>86</v>
      </c>
      <c r="C109" s="159" t="s">
        <v>88</v>
      </c>
      <c r="D109" s="72" t="s">
        <v>79</v>
      </c>
      <c r="E109" s="195">
        <v>4</v>
      </c>
      <c r="F109" s="158">
        <v>1.4E-2</v>
      </c>
      <c r="G109" s="158">
        <v>0.30299999999999999</v>
      </c>
      <c r="H109" s="154">
        <f t="shared" ref="H109:H114" si="78">F109*$H$9</f>
        <v>3.2436319999999998E-2</v>
      </c>
      <c r="I109" s="154">
        <f>G109*$I$9</f>
        <v>0.91676588999999997</v>
      </c>
      <c r="J109" s="3"/>
      <c r="K109" s="158"/>
      <c r="L109" s="155"/>
      <c r="M109" s="155"/>
      <c r="N109" s="156"/>
      <c r="O109" s="152">
        <f>BA109*BB109</f>
        <v>1.50733310948</v>
      </c>
      <c r="P109" s="156"/>
      <c r="Q109" s="152">
        <f>O109*E109</f>
        <v>6.02933243792</v>
      </c>
      <c r="S109" s="27"/>
      <c r="BA109" s="112">
        <v>1.5880000000000001</v>
      </c>
      <c r="BB109" s="175">
        <v>0.94920220999999994</v>
      </c>
    </row>
    <row r="110" spans="1:54" s="26" customFormat="1" ht="28.5" customHeight="1">
      <c r="A110" s="158">
        <v>2</v>
      </c>
      <c r="B110" s="20" t="s">
        <v>85</v>
      </c>
      <c r="C110" s="159" t="s">
        <v>89</v>
      </c>
      <c r="D110" s="72" t="s">
        <v>79</v>
      </c>
      <c r="E110" s="195">
        <v>0.4</v>
      </c>
      <c r="F110" s="158">
        <v>1.0999999999999999E-2</v>
      </c>
      <c r="G110" s="158">
        <v>0.224</v>
      </c>
      <c r="H110" s="154">
        <f t="shared" si="78"/>
        <v>2.5485679999999997E-2</v>
      </c>
      <c r="I110" s="154">
        <f t="shared" ref="I110" si="79">G110*$I$9</f>
        <v>0.67774111999999997</v>
      </c>
      <c r="J110" s="3"/>
      <c r="K110" s="158"/>
      <c r="L110" s="155"/>
      <c r="M110" s="155"/>
      <c r="N110" s="156"/>
      <c r="O110" s="152">
        <f t="shared" ref="O110:O164" si="80">BA110*BB110</f>
        <v>1.1167241583999998</v>
      </c>
      <c r="P110" s="156"/>
      <c r="Q110" s="152">
        <f>O110*E110</f>
        <v>0.44668966335999993</v>
      </c>
      <c r="S110" s="27">
        <v>940</v>
      </c>
      <c r="BA110" s="112">
        <v>1.5880000000000001</v>
      </c>
      <c r="BB110" s="175">
        <v>0.70322679999999993</v>
      </c>
    </row>
    <row r="111" spans="1:54" s="26" customFormat="1" ht="27.75" customHeight="1">
      <c r="A111" s="158">
        <v>3</v>
      </c>
      <c r="B111" s="20" t="s">
        <v>37</v>
      </c>
      <c r="C111" s="159" t="s">
        <v>38</v>
      </c>
      <c r="D111" s="72" t="s">
        <v>79</v>
      </c>
      <c r="E111" s="195">
        <v>1.5</v>
      </c>
      <c r="F111" s="158">
        <v>1.94</v>
      </c>
      <c r="G111" s="158"/>
      <c r="H111" s="154">
        <f t="shared" si="78"/>
        <v>4.4947471999999999</v>
      </c>
      <c r="I111" s="154"/>
      <c r="J111" s="3"/>
      <c r="K111" s="158"/>
      <c r="L111" s="155"/>
      <c r="M111" s="155"/>
      <c r="N111" s="156"/>
      <c r="O111" s="152">
        <f t="shared" si="80"/>
        <v>7.1376585536000006</v>
      </c>
      <c r="P111" s="156"/>
      <c r="Q111" s="152">
        <f t="shared" ref="Q111:Q114" si="81">O111*E111</f>
        <v>10.7064878304</v>
      </c>
      <c r="S111" s="27">
        <v>74.569999999999993</v>
      </c>
      <c r="BA111" s="112">
        <v>1.5880000000000001</v>
      </c>
      <c r="BB111" s="175">
        <v>4.4947471999999999</v>
      </c>
    </row>
    <row r="112" spans="1:54" s="35" customFormat="1" ht="28.5" customHeight="1">
      <c r="A112" s="36">
        <v>4</v>
      </c>
      <c r="B112" s="37" t="s">
        <v>39</v>
      </c>
      <c r="C112" s="139" t="s">
        <v>40</v>
      </c>
      <c r="D112" s="72" t="s">
        <v>79</v>
      </c>
      <c r="E112" s="140">
        <v>0.7</v>
      </c>
      <c r="F112" s="71">
        <v>1.1000000000000001</v>
      </c>
      <c r="G112" s="71"/>
      <c r="H112" s="154">
        <f t="shared" si="78"/>
        <v>2.5485679999999999</v>
      </c>
      <c r="I112" s="154"/>
      <c r="J112" s="141"/>
      <c r="K112" s="142"/>
      <c r="L112" s="66"/>
      <c r="M112" s="66"/>
      <c r="N112" s="143"/>
      <c r="O112" s="152">
        <f t="shared" si="80"/>
        <v>4.047125984</v>
      </c>
      <c r="P112" s="143"/>
      <c r="Q112" s="152">
        <f t="shared" si="81"/>
        <v>2.8329881887999999</v>
      </c>
      <c r="BA112" s="112">
        <v>1.5880000000000001</v>
      </c>
      <c r="BB112" s="182">
        <v>2.5485679999999999</v>
      </c>
    </row>
    <row r="113" spans="1:54" s="49" customFormat="1" ht="27.75" customHeight="1">
      <c r="A113" s="43">
        <v>5</v>
      </c>
      <c r="B113" s="44" t="s">
        <v>83</v>
      </c>
      <c r="C113" s="125" t="s">
        <v>62</v>
      </c>
      <c r="D113" s="72" t="s">
        <v>79</v>
      </c>
      <c r="E113" s="195">
        <v>3.4</v>
      </c>
      <c r="F113" s="144">
        <v>7.3999999999999996E-2</v>
      </c>
      <c r="G113" s="144">
        <f>0.0172+42/1000</f>
        <v>5.9200000000000003E-2</v>
      </c>
      <c r="H113" s="154">
        <f t="shared" si="78"/>
        <v>0.17144911999999998</v>
      </c>
      <c r="I113" s="154">
        <f>G113*$I$9</f>
        <v>0.17911729600000001</v>
      </c>
      <c r="J113" s="108"/>
      <c r="K113" s="43"/>
      <c r="L113" s="46"/>
      <c r="M113" s="155"/>
      <c r="N113" s="156"/>
      <c r="O113" s="152">
        <f t="shared" si="80"/>
        <v>0.55669946860800001</v>
      </c>
      <c r="P113" s="143"/>
      <c r="Q113" s="152">
        <f t="shared" si="81"/>
        <v>1.8927781932672001</v>
      </c>
      <c r="BA113" s="112">
        <v>1.5880000000000001</v>
      </c>
      <c r="BB113" s="183">
        <v>0.35056641599999999</v>
      </c>
    </row>
    <row r="114" spans="1:54" s="112" customFormat="1" ht="25.5" customHeight="1">
      <c r="A114" s="43">
        <v>6</v>
      </c>
      <c r="B114" s="44" t="s">
        <v>80</v>
      </c>
      <c r="C114" s="125" t="s">
        <v>154</v>
      </c>
      <c r="D114" s="44" t="s">
        <v>34</v>
      </c>
      <c r="E114" s="155">
        <v>3.2</v>
      </c>
      <c r="F114" s="46">
        <v>0.4</v>
      </c>
      <c r="G114" s="46">
        <v>0.45</v>
      </c>
      <c r="H114" s="154">
        <f t="shared" si="78"/>
        <v>0.92675200000000002</v>
      </c>
      <c r="I114" s="154">
        <f>G114*$I$9</f>
        <v>1.3615335</v>
      </c>
      <c r="J114" s="145"/>
      <c r="K114" s="146"/>
      <c r="L114" s="146"/>
      <c r="M114" s="50"/>
      <c r="N114" s="46"/>
      <c r="O114" s="152">
        <f t="shared" si="80"/>
        <v>3.6337973739999998</v>
      </c>
      <c r="P114" s="143"/>
      <c r="Q114" s="156">
        <f t="shared" si="81"/>
        <v>11.6281515968</v>
      </c>
      <c r="BA114" s="112">
        <v>1.5880000000000001</v>
      </c>
      <c r="BB114" s="293">
        <v>2.2882854999999998</v>
      </c>
    </row>
    <row r="115" spans="1:54" s="18" customFormat="1" ht="27.75" customHeight="1">
      <c r="A115" s="158"/>
      <c r="B115" s="158"/>
      <c r="C115" s="149" t="s">
        <v>47</v>
      </c>
      <c r="D115" s="166"/>
      <c r="E115" s="151"/>
      <c r="F115" s="158"/>
      <c r="G115" s="158"/>
      <c r="H115" s="138"/>
      <c r="I115" s="155"/>
      <c r="J115" s="3"/>
      <c r="K115" s="158"/>
      <c r="L115" s="155"/>
      <c r="M115" s="155"/>
      <c r="N115" s="131"/>
      <c r="O115" s="152"/>
      <c r="P115" s="152"/>
      <c r="Q115" s="152"/>
      <c r="T115" s="57"/>
      <c r="BA115" s="112">
        <v>1.5880000000000001</v>
      </c>
      <c r="BB115" s="177"/>
    </row>
    <row r="116" spans="1:54" s="17" customFormat="1" ht="30.75" customHeight="1">
      <c r="A116" s="247" t="s">
        <v>168</v>
      </c>
      <c r="B116" s="247" t="s">
        <v>169</v>
      </c>
      <c r="C116" s="192" t="s">
        <v>170</v>
      </c>
      <c r="D116" s="249" t="s">
        <v>171</v>
      </c>
      <c r="E116" s="153">
        <v>1</v>
      </c>
      <c r="F116" s="153">
        <v>0.77</v>
      </c>
      <c r="G116" s="153">
        <v>0.26</v>
      </c>
      <c r="H116" s="250">
        <f>F116*$H$9</f>
        <v>1.7839976</v>
      </c>
      <c r="I116" s="250">
        <f>G116*$I$9</f>
        <v>0.78666380000000002</v>
      </c>
      <c r="J116" s="192" t="s">
        <v>23</v>
      </c>
      <c r="K116" s="249" t="s">
        <v>24</v>
      </c>
      <c r="L116" s="251">
        <v>0.4</v>
      </c>
      <c r="M116" s="155">
        <v>2.87</v>
      </c>
      <c r="N116" s="152">
        <f>L116*M116*1.1525</f>
        <v>1.3230700000000002</v>
      </c>
      <c r="O116" s="152">
        <f t="shared" si="80"/>
        <v>6.1832454632000005</v>
      </c>
      <c r="P116" s="259">
        <f t="shared" ref="P116" si="82">N116*E116</f>
        <v>1.3230700000000002</v>
      </c>
      <c r="Q116" s="259">
        <f t="shared" ref="Q116" si="83">O116*E116</f>
        <v>6.1832454632000005</v>
      </c>
      <c r="BA116" s="112">
        <v>1.5880000000000001</v>
      </c>
      <c r="BB116" s="295">
        <v>3.8937314000000001</v>
      </c>
    </row>
    <row r="117" spans="1:54" s="26" customFormat="1" ht="22.5" customHeight="1">
      <c r="A117" s="127">
        <v>2</v>
      </c>
      <c r="B117" s="158" t="s">
        <v>172</v>
      </c>
      <c r="C117" s="287" t="s">
        <v>175</v>
      </c>
      <c r="D117" s="127" t="s">
        <v>33</v>
      </c>
      <c r="E117" s="48">
        <v>5.4</v>
      </c>
      <c r="F117" s="135">
        <v>0.19</v>
      </c>
      <c r="G117" s="135">
        <v>0.16200000000000001</v>
      </c>
      <c r="H117" s="154">
        <f t="shared" ref="H117" si="84">F117*$H$9</f>
        <v>0.44020719999999997</v>
      </c>
      <c r="I117" s="154">
        <f t="shared" ref="I117" si="85">G117*$I$9</f>
        <v>0.49015206</v>
      </c>
      <c r="J117" s="107" t="s">
        <v>174</v>
      </c>
      <c r="K117" s="72" t="s">
        <v>33</v>
      </c>
      <c r="L117" s="111">
        <v>1</v>
      </c>
      <c r="M117" s="155">
        <v>0.75</v>
      </c>
      <c r="N117" s="152">
        <f>L117*M117*1.1525</f>
        <v>0.86437500000000012</v>
      </c>
      <c r="O117" s="152">
        <f t="shared" si="80"/>
        <v>2.85003800488</v>
      </c>
      <c r="P117" s="66">
        <f>N117*E117</f>
        <v>4.667625000000001</v>
      </c>
      <c r="Q117" s="66">
        <f>O117*E117</f>
        <v>15.390205226352002</v>
      </c>
      <c r="BA117" s="112">
        <v>1.5880000000000001</v>
      </c>
      <c r="BB117" s="175">
        <v>1.79473426</v>
      </c>
    </row>
    <row r="118" spans="1:54" s="18" customFormat="1" ht="29.25" customHeight="1">
      <c r="A118" s="158">
        <v>3</v>
      </c>
      <c r="B118" s="158" t="s">
        <v>137</v>
      </c>
      <c r="C118" s="159" t="s">
        <v>138</v>
      </c>
      <c r="D118" s="20" t="s">
        <v>30</v>
      </c>
      <c r="E118" s="195">
        <v>2</v>
      </c>
      <c r="F118" s="158">
        <v>0.97</v>
      </c>
      <c r="G118" s="158">
        <v>0.08</v>
      </c>
      <c r="H118" s="154">
        <f>F118*$H$9</f>
        <v>2.2473736</v>
      </c>
      <c r="I118" s="154">
        <f>G118*$I$9</f>
        <v>0.2420504</v>
      </c>
      <c r="J118" s="3" t="s">
        <v>35</v>
      </c>
      <c r="K118" s="158" t="s">
        <v>30</v>
      </c>
      <c r="L118" s="155">
        <v>1</v>
      </c>
      <c r="M118" s="155">
        <v>28</v>
      </c>
      <c r="N118" s="156" t="e">
        <f>((M118*L118)+(#REF!*#REF!)+(#REF!*#REF!)+(#REF!*#REF!))*1.1525</f>
        <v>#REF!</v>
      </c>
      <c r="O118" s="152">
        <f t="shared" si="80"/>
        <v>76.610954312000018</v>
      </c>
      <c r="P118" s="156" t="e">
        <f>N118*E118</f>
        <v>#REF!</v>
      </c>
      <c r="Q118" s="156">
        <f>O118*E118</f>
        <v>153.22190862400004</v>
      </c>
      <c r="BA118" s="112">
        <v>1.5880000000000001</v>
      </c>
      <c r="BB118" s="68">
        <v>48.243674000000006</v>
      </c>
    </row>
    <row r="119" spans="1:54" s="51" customFormat="1" ht="31.5" customHeight="1">
      <c r="A119" s="43">
        <v>4</v>
      </c>
      <c r="B119" s="70" t="s">
        <v>73</v>
      </c>
      <c r="C119" s="125" t="s">
        <v>135</v>
      </c>
      <c r="D119" s="44" t="s">
        <v>30</v>
      </c>
      <c r="E119" s="195">
        <v>2</v>
      </c>
      <c r="F119" s="43">
        <v>0.23</v>
      </c>
      <c r="G119" s="43">
        <v>0.151</v>
      </c>
      <c r="H119" s="138">
        <f>F119*$H$9</f>
        <v>0.53288239999999998</v>
      </c>
      <c r="I119" s="46">
        <f>G119*$I$9</f>
        <v>0.45687012999999999</v>
      </c>
      <c r="J119" s="125" t="s">
        <v>136</v>
      </c>
      <c r="K119" s="43" t="s">
        <v>30</v>
      </c>
      <c r="L119" s="46">
        <v>1</v>
      </c>
      <c r="M119" s="155">
        <v>4.5</v>
      </c>
      <c r="N119" s="156">
        <f>L119*M119*1.1525</f>
        <v>5.1862500000000002</v>
      </c>
      <c r="O119" s="152">
        <f t="shared" si="80"/>
        <v>9.8074920176399996</v>
      </c>
      <c r="P119" s="156">
        <f>N119*E119</f>
        <v>10.3725</v>
      </c>
      <c r="Q119" s="156">
        <f>O119*E119</f>
        <v>19.614984035279999</v>
      </c>
      <c r="BA119" s="112">
        <v>1.5880000000000001</v>
      </c>
      <c r="BB119" s="178">
        <v>6.1760025299999999</v>
      </c>
    </row>
    <row r="120" spans="1:54" s="26" customFormat="1" ht="18.75" customHeight="1">
      <c r="A120" s="128">
        <v>5</v>
      </c>
      <c r="B120" s="129" t="s">
        <v>55</v>
      </c>
      <c r="C120" s="130" t="s">
        <v>56</v>
      </c>
      <c r="D120" s="131" t="s">
        <v>79</v>
      </c>
      <c r="E120" s="156">
        <v>0.28000000000000003</v>
      </c>
      <c r="F120" s="156">
        <v>0.7</v>
      </c>
      <c r="G120" s="156">
        <v>0.28000000000000003</v>
      </c>
      <c r="H120" s="156">
        <f t="shared" ref="H120:H121" si="86">F120*$H$9</f>
        <v>1.6218159999999997</v>
      </c>
      <c r="I120" s="187">
        <f t="shared" ref="I120:I121" si="87">G120*$I$9</f>
        <v>0.84717640000000005</v>
      </c>
      <c r="J120" s="132" t="s">
        <v>54</v>
      </c>
      <c r="K120" s="133" t="s">
        <v>106</v>
      </c>
      <c r="L120" s="152">
        <v>1.0149999999999999</v>
      </c>
      <c r="M120" s="8">
        <v>25.25</v>
      </c>
      <c r="N120" s="156">
        <f t="shared" ref="N120" si="88">L120*M120*1.1525</f>
        <v>29.537134374999997</v>
      </c>
      <c r="O120" s="152">
        <f t="shared" si="80"/>
        <v>50.825729318699999</v>
      </c>
      <c r="P120" s="156">
        <f t="shared" ref="P120" si="89">N120*E120</f>
        <v>8.2703976249999993</v>
      </c>
      <c r="Q120" s="152">
        <f t="shared" ref="Q120" si="90">O120*E120</f>
        <v>14.231204209236001</v>
      </c>
      <c r="BA120" s="112">
        <v>1.5880000000000001</v>
      </c>
      <c r="BB120" s="175">
        <v>32.006126774999998</v>
      </c>
    </row>
    <row r="121" spans="1:54" s="18" customFormat="1" ht="38.25" customHeight="1">
      <c r="A121" s="162">
        <v>6</v>
      </c>
      <c r="B121" s="272" t="s">
        <v>57</v>
      </c>
      <c r="C121" s="271" t="s">
        <v>166</v>
      </c>
      <c r="D121" s="162" t="s">
        <v>107</v>
      </c>
      <c r="E121" s="241">
        <v>1.01</v>
      </c>
      <c r="F121" s="162">
        <v>5.86</v>
      </c>
      <c r="G121" s="241">
        <v>7.14</v>
      </c>
      <c r="H121" s="241">
        <f t="shared" si="86"/>
        <v>13.576916799999999</v>
      </c>
      <c r="I121" s="241">
        <f t="shared" si="87"/>
        <v>21.602998199999998</v>
      </c>
      <c r="J121" s="3" t="s">
        <v>58</v>
      </c>
      <c r="K121" s="72" t="s">
        <v>79</v>
      </c>
      <c r="L121" s="155">
        <v>0.85</v>
      </c>
      <c r="M121" s="155">
        <v>60</v>
      </c>
      <c r="N121" s="270" t="e">
        <f>((M121*L121)+(#REF!*#REF!)+(#REF!*#REF!))*1.1525</f>
        <v>#REF!</v>
      </c>
      <c r="O121" s="152">
        <f t="shared" si="80"/>
        <v>187.29486135180002</v>
      </c>
      <c r="P121" s="270" t="e">
        <f>N121*E121</f>
        <v>#REF!</v>
      </c>
      <c r="Q121" s="270">
        <f>O121*E121</f>
        <v>189.16780996531801</v>
      </c>
      <c r="BA121" s="112">
        <v>1.5880000000000001</v>
      </c>
      <c r="BB121" s="177">
        <v>117.94386735</v>
      </c>
    </row>
    <row r="122" spans="1:54" s="13" customFormat="1" ht="15.75" customHeight="1">
      <c r="A122" s="320">
        <v>7</v>
      </c>
      <c r="B122" s="322" t="s">
        <v>108</v>
      </c>
      <c r="C122" s="324" t="s">
        <v>109</v>
      </c>
      <c r="D122" s="320" t="s">
        <v>110</v>
      </c>
      <c r="E122" s="326">
        <v>7.06</v>
      </c>
      <c r="F122" s="326">
        <v>0.33600000000000002</v>
      </c>
      <c r="G122" s="326">
        <v>1.4999999999999999E-2</v>
      </c>
      <c r="H122" s="328">
        <f t="shared" ref="H122" si="91">F122*$H$9</f>
        <v>0.77847168</v>
      </c>
      <c r="I122" s="330">
        <f t="shared" ref="I122" si="92">G122*$I$9</f>
        <v>4.538445E-2</v>
      </c>
      <c r="J122" s="332" t="s">
        <v>111</v>
      </c>
      <c r="K122" s="320" t="s">
        <v>33</v>
      </c>
      <c r="L122" s="334">
        <v>2.4</v>
      </c>
      <c r="M122" s="334">
        <v>0.16500000000000001</v>
      </c>
      <c r="N122" s="328">
        <f>L122*M122*1.1525</f>
        <v>0.45639000000000007</v>
      </c>
      <c r="O122" s="152">
        <f t="shared" si="80"/>
        <v>2.0330308544400002</v>
      </c>
      <c r="P122" s="328">
        <f>N122*E122</f>
        <v>3.2221134000000005</v>
      </c>
      <c r="Q122" s="298">
        <f>O122*E122</f>
        <v>14.353197832346401</v>
      </c>
      <c r="BA122" s="112">
        <v>1.5880000000000001</v>
      </c>
      <c r="BB122" s="180">
        <v>1.2802461300000001</v>
      </c>
    </row>
    <row r="123" spans="1:54" s="13" customFormat="1" ht="15.75" customHeight="1">
      <c r="A123" s="321"/>
      <c r="B123" s="323"/>
      <c r="C123" s="325"/>
      <c r="D123" s="321"/>
      <c r="E123" s="327"/>
      <c r="F123" s="327"/>
      <c r="G123" s="327"/>
      <c r="H123" s="329"/>
      <c r="I123" s="331"/>
      <c r="J123" s="333"/>
      <c r="K123" s="321"/>
      <c r="L123" s="335"/>
      <c r="M123" s="335"/>
      <c r="N123" s="329"/>
      <c r="O123" s="152">
        <f t="shared" si="80"/>
        <v>0</v>
      </c>
      <c r="P123" s="329"/>
      <c r="Q123" s="299"/>
      <c r="BA123" s="112">
        <v>1.5880000000000001</v>
      </c>
      <c r="BB123" s="180"/>
    </row>
    <row r="124" spans="1:54" s="18" customFormat="1" ht="24.75" customHeight="1">
      <c r="A124" s="158">
        <v>8</v>
      </c>
      <c r="B124" s="186" t="s">
        <v>59</v>
      </c>
      <c r="C124" s="159" t="s">
        <v>67</v>
      </c>
      <c r="D124" s="158" t="s">
        <v>33</v>
      </c>
      <c r="E124" s="187">
        <v>8.6999999999999993</v>
      </c>
      <c r="F124" s="155">
        <v>2.8000000000000001E-2</v>
      </c>
      <c r="G124" s="155">
        <v>1E-3</v>
      </c>
      <c r="H124" s="187">
        <f t="shared" ref="H124" si="93">F124*$H$9</f>
        <v>6.4872639999999995E-2</v>
      </c>
      <c r="I124" s="155">
        <f t="shared" ref="I124" si="94">G124*$I$9</f>
        <v>3.0256300000000001E-3</v>
      </c>
      <c r="J124" s="3" t="s">
        <v>68</v>
      </c>
      <c r="K124" s="158" t="s">
        <v>33</v>
      </c>
      <c r="L124" s="155">
        <v>1</v>
      </c>
      <c r="M124" s="148">
        <v>0.8</v>
      </c>
      <c r="N124" s="156">
        <f t="shared" ref="N124:N125" si="95">L124*M124*1.1525</f>
        <v>0.92200000000000015</v>
      </c>
      <c r="O124" s="152">
        <f t="shared" si="80"/>
        <v>1.5719584527600003</v>
      </c>
      <c r="P124" s="156">
        <f t="shared" ref="P124:P125" si="96">N124*E124</f>
        <v>8.0213999999999999</v>
      </c>
      <c r="Q124" s="152">
        <f t="shared" ref="Q124:Q125" si="97">O124*E124</f>
        <v>13.676038539012001</v>
      </c>
      <c r="BA124" s="112">
        <v>1.5880000000000001</v>
      </c>
      <c r="BB124" s="177">
        <v>0.98989827000000019</v>
      </c>
    </row>
    <row r="125" spans="1:54" s="18" customFormat="1" ht="27" customHeight="1">
      <c r="A125" s="158">
        <v>9</v>
      </c>
      <c r="B125" s="186" t="s">
        <v>53</v>
      </c>
      <c r="C125" s="159" t="s">
        <v>69</v>
      </c>
      <c r="D125" s="158" t="s">
        <v>33</v>
      </c>
      <c r="E125" s="48">
        <v>18.5</v>
      </c>
      <c r="F125" s="158"/>
      <c r="G125" s="187"/>
      <c r="H125" s="187"/>
      <c r="I125" s="187"/>
      <c r="J125" s="159" t="s">
        <v>70</v>
      </c>
      <c r="K125" s="158" t="s">
        <v>33</v>
      </c>
      <c r="L125" s="155">
        <v>1</v>
      </c>
      <c r="M125" s="148">
        <v>0.9</v>
      </c>
      <c r="N125" s="156">
        <f t="shared" si="95"/>
        <v>1.03725</v>
      </c>
      <c r="O125" s="152">
        <f t="shared" si="80"/>
        <v>1.6471530000000001</v>
      </c>
      <c r="P125" s="156">
        <f t="shared" si="96"/>
        <v>19.189125000000001</v>
      </c>
      <c r="Q125" s="152">
        <f t="shared" si="97"/>
        <v>30.472330500000002</v>
      </c>
      <c r="BA125" s="112">
        <v>1.5880000000000001</v>
      </c>
      <c r="BB125" s="177">
        <v>1.03725</v>
      </c>
    </row>
    <row r="126" spans="1:54" s="252" customFormat="1" ht="17.25" customHeight="1">
      <c r="A126" s="247"/>
      <c r="B126" s="247"/>
      <c r="C126" s="248" t="s">
        <v>93</v>
      </c>
      <c r="D126" s="249"/>
      <c r="E126" s="215"/>
      <c r="F126" s="153"/>
      <c r="G126" s="153"/>
      <c r="H126" s="250"/>
      <c r="I126" s="250"/>
      <c r="J126" s="192"/>
      <c r="K126" s="249"/>
      <c r="L126" s="251"/>
      <c r="M126" s="155"/>
      <c r="N126" s="152"/>
      <c r="O126" s="152"/>
      <c r="P126" s="152"/>
      <c r="Q126" s="152"/>
      <c r="BA126" s="112">
        <v>1.5880000000000001</v>
      </c>
      <c r="BB126" s="291"/>
    </row>
    <row r="127" spans="1:54" s="26" customFormat="1" ht="21" customHeight="1">
      <c r="A127" s="56">
        <v>1</v>
      </c>
      <c r="B127" s="188" t="s">
        <v>97</v>
      </c>
      <c r="C127" s="132" t="s">
        <v>112</v>
      </c>
      <c r="D127" s="72" t="s">
        <v>30</v>
      </c>
      <c r="E127" s="134">
        <v>1</v>
      </c>
      <c r="F127" s="135"/>
      <c r="G127" s="135"/>
      <c r="H127" s="154"/>
      <c r="I127" s="154"/>
      <c r="J127" s="107" t="s">
        <v>112</v>
      </c>
      <c r="K127" s="72" t="s">
        <v>30</v>
      </c>
      <c r="L127" s="111">
        <v>1</v>
      </c>
      <c r="M127" s="8">
        <v>100</v>
      </c>
      <c r="N127" s="156">
        <f>L127*M127*1.1525</f>
        <v>115.25000000000001</v>
      </c>
      <c r="O127" s="152">
        <f t="shared" si="80"/>
        <v>183.01700000000002</v>
      </c>
      <c r="P127" s="156">
        <f t="shared" ref="P127" si="98">N127*E127</f>
        <v>115.25000000000001</v>
      </c>
      <c r="Q127" s="156">
        <f>O127*E127</f>
        <v>183.01700000000002</v>
      </c>
      <c r="BA127" s="112">
        <v>1.5880000000000001</v>
      </c>
      <c r="BB127" s="175">
        <v>115.25000000000001</v>
      </c>
    </row>
    <row r="128" spans="1:54" s="252" customFormat="1" ht="24.75" customHeight="1">
      <c r="A128" s="279" t="s">
        <v>27</v>
      </c>
      <c r="B128" s="283" t="s">
        <v>94</v>
      </c>
      <c r="C128" s="284" t="s">
        <v>95</v>
      </c>
      <c r="D128" s="283" t="s">
        <v>22</v>
      </c>
      <c r="E128" s="282">
        <v>39.520000000000003</v>
      </c>
      <c r="F128" s="281">
        <f>35.9/1000</f>
        <v>3.5900000000000001E-2</v>
      </c>
      <c r="G128" s="280">
        <f>0.2/1000</f>
        <v>2.0000000000000001E-4</v>
      </c>
      <c r="H128" s="273">
        <f t="shared" ref="H128" si="99">F128*$H$9</f>
        <v>8.317599199999999E-2</v>
      </c>
      <c r="I128" s="273">
        <f t="shared" ref="I128" si="100">G128*$I$9</f>
        <v>6.0512599999999999E-4</v>
      </c>
      <c r="J128" s="256" t="s">
        <v>96</v>
      </c>
      <c r="K128" s="257" t="s">
        <v>22</v>
      </c>
      <c r="L128" s="185">
        <v>1</v>
      </c>
      <c r="M128" s="155">
        <v>0.75</v>
      </c>
      <c r="N128" s="237" t="e">
        <f>((M128*L128)+(#REF!*#REF!)+(#REF!*#REF!))*1.1525</f>
        <v>#REF!</v>
      </c>
      <c r="O128" s="152">
        <f t="shared" si="80"/>
        <v>1.5111551047040002</v>
      </c>
      <c r="P128" s="237" t="e">
        <f>N128*E128</f>
        <v>#REF!</v>
      </c>
      <c r="Q128" s="237">
        <f>O128*E128</f>
        <v>59.720849737902093</v>
      </c>
      <c r="BA128" s="112">
        <v>1.5880000000000001</v>
      </c>
      <c r="BB128" s="291">
        <v>0.95160900800000003</v>
      </c>
    </row>
    <row r="129" spans="1:54" s="252" customFormat="1" ht="21" customHeight="1">
      <c r="A129" s="247" t="s">
        <v>26</v>
      </c>
      <c r="B129" s="247" t="s">
        <v>97</v>
      </c>
      <c r="C129" s="192" t="s">
        <v>98</v>
      </c>
      <c r="D129" s="249" t="s">
        <v>19</v>
      </c>
      <c r="E129" s="215">
        <v>2</v>
      </c>
      <c r="F129" s="153"/>
      <c r="G129" s="153"/>
      <c r="H129" s="250"/>
      <c r="I129" s="250"/>
      <c r="J129" s="258" t="s">
        <v>99</v>
      </c>
      <c r="K129" s="249" t="s">
        <v>19</v>
      </c>
      <c r="L129" s="251">
        <v>1</v>
      </c>
      <c r="M129" s="155">
        <v>0.5</v>
      </c>
      <c r="N129" s="152">
        <f t="shared" ref="N129:N130" si="101">L129*M129*1.1525</f>
        <v>0.57625000000000004</v>
      </c>
      <c r="O129" s="152">
        <f t="shared" si="80"/>
        <v>0.91508500000000015</v>
      </c>
      <c r="P129" s="259">
        <f t="shared" ref="P129:P130" si="102">N129*E129</f>
        <v>1.1525000000000001</v>
      </c>
      <c r="Q129" s="259">
        <f t="shared" ref="Q129:Q130" si="103">O129*E129</f>
        <v>1.8301700000000003</v>
      </c>
      <c r="BA129" s="112">
        <v>1.5880000000000001</v>
      </c>
      <c r="BB129" s="291">
        <v>0.57625000000000004</v>
      </c>
    </row>
    <row r="130" spans="1:54" s="252" customFormat="1" ht="21" customHeight="1">
      <c r="A130" s="247" t="s">
        <v>82</v>
      </c>
      <c r="B130" s="260" t="s">
        <v>97</v>
      </c>
      <c r="C130" s="261" t="s">
        <v>100</v>
      </c>
      <c r="D130" s="262" t="s">
        <v>19</v>
      </c>
      <c r="E130" s="263">
        <v>1</v>
      </c>
      <c r="F130" s="137"/>
      <c r="G130" s="137"/>
      <c r="H130" s="250"/>
      <c r="I130" s="250"/>
      <c r="J130" s="261" t="s">
        <v>101</v>
      </c>
      <c r="K130" s="262" t="s">
        <v>19</v>
      </c>
      <c r="L130" s="137">
        <v>1</v>
      </c>
      <c r="M130" s="155">
        <v>1.5</v>
      </c>
      <c r="N130" s="152">
        <f t="shared" si="101"/>
        <v>1.7287500000000002</v>
      </c>
      <c r="O130" s="152">
        <f t="shared" si="80"/>
        <v>2.7452550000000007</v>
      </c>
      <c r="P130" s="259">
        <f t="shared" si="102"/>
        <v>1.7287500000000002</v>
      </c>
      <c r="Q130" s="259">
        <f t="shared" si="103"/>
        <v>2.7452550000000007</v>
      </c>
      <c r="BA130" s="112">
        <v>1.5880000000000001</v>
      </c>
      <c r="BB130" s="291">
        <v>1.7287500000000002</v>
      </c>
    </row>
    <row r="131" spans="1:54" s="252" customFormat="1" ht="20.25" customHeight="1">
      <c r="A131" s="279" t="s">
        <v>36</v>
      </c>
      <c r="B131" s="278" t="s">
        <v>102</v>
      </c>
      <c r="C131" s="277" t="s">
        <v>103</v>
      </c>
      <c r="D131" s="276" t="s">
        <v>78</v>
      </c>
      <c r="E131" s="275">
        <v>1.2</v>
      </c>
      <c r="F131" s="171">
        <v>0.214</v>
      </c>
      <c r="G131" s="274">
        <v>2.9999999999999997E-4</v>
      </c>
      <c r="H131" s="273">
        <f t="shared" ref="H131" si="104">F131*$H$9</f>
        <v>0.49581231999999997</v>
      </c>
      <c r="I131" s="273">
        <f t="shared" ref="I131" si="105">G131*$I$9</f>
        <v>9.0768899999999994E-4</v>
      </c>
      <c r="J131" s="258" t="s">
        <v>104</v>
      </c>
      <c r="K131" s="249" t="s">
        <v>22</v>
      </c>
      <c r="L131" s="251">
        <v>0.224</v>
      </c>
      <c r="M131" s="155">
        <v>1</v>
      </c>
      <c r="N131" s="237" t="e">
        <f>((M131*L131)+(#REF!*#REF!)+(#REF!*#REF!))*1.1525</f>
        <v>#REF!</v>
      </c>
      <c r="O131" s="152">
        <f t="shared" si="80"/>
        <v>1.2561252837920003</v>
      </c>
      <c r="P131" s="237" t="e">
        <f>N131*E131</f>
        <v>#REF!</v>
      </c>
      <c r="Q131" s="237">
        <f>O131*E131</f>
        <v>1.5073503405504003</v>
      </c>
      <c r="BA131" s="112">
        <v>1.5880000000000001</v>
      </c>
      <c r="BB131" s="291">
        <v>0.79101088400000008</v>
      </c>
    </row>
    <row r="132" spans="1:54" s="26" customFormat="1" ht="16.5" customHeight="1">
      <c r="A132" s="217"/>
      <c r="B132" s="218"/>
      <c r="C132" s="149" t="s">
        <v>45</v>
      </c>
      <c r="D132" s="166"/>
      <c r="E132" s="151"/>
      <c r="F132" s="148"/>
      <c r="G132" s="219"/>
      <c r="H132" s="231"/>
      <c r="I132" s="231"/>
      <c r="J132" s="232"/>
      <c r="K132" s="133"/>
      <c r="L132" s="233"/>
      <c r="M132" s="155"/>
      <c r="N132" s="156"/>
      <c r="O132" s="152"/>
      <c r="P132" s="156"/>
      <c r="Q132" s="150">
        <f>SUM(Q109:Q131)</f>
        <v>738.66797738374407</v>
      </c>
      <c r="BA132" s="112">
        <v>1.5880000000000001</v>
      </c>
      <c r="BB132" s="53"/>
    </row>
    <row r="133" spans="1:54" s="51" customFormat="1" ht="54.75" customHeight="1">
      <c r="A133" s="43"/>
      <c r="B133" s="43"/>
      <c r="C133" s="124" t="s">
        <v>152</v>
      </c>
      <c r="D133" s="43"/>
      <c r="E133" s="43"/>
      <c r="F133" s="43"/>
      <c r="G133" s="43"/>
      <c r="H133" s="43"/>
      <c r="I133" s="43"/>
      <c r="J133" s="47"/>
      <c r="K133" s="43"/>
      <c r="L133" s="43"/>
      <c r="M133" s="43"/>
      <c r="N133" s="43"/>
      <c r="O133" s="152"/>
      <c r="P133" s="43"/>
      <c r="Q133" s="43"/>
      <c r="T133" s="109"/>
      <c r="BA133" s="112">
        <v>1.5880000000000001</v>
      </c>
    </row>
    <row r="134" spans="1:54" s="112" customFormat="1" ht="36.75" customHeight="1">
      <c r="A134" s="43">
        <v>1</v>
      </c>
      <c r="B134" s="44" t="s">
        <v>53</v>
      </c>
      <c r="C134" s="45" t="s">
        <v>87</v>
      </c>
      <c r="D134" s="97" t="s">
        <v>107</v>
      </c>
      <c r="E134" s="195">
        <v>25.58</v>
      </c>
      <c r="F134" s="43"/>
      <c r="G134" s="43"/>
      <c r="H134" s="110"/>
      <c r="I134" s="110"/>
      <c r="J134" s="47"/>
      <c r="K134" s="43"/>
      <c r="L134" s="43"/>
      <c r="M134" s="43"/>
      <c r="N134" s="73"/>
      <c r="O134" s="152">
        <f t="shared" si="80"/>
        <v>7.94</v>
      </c>
      <c r="P134" s="73"/>
      <c r="Q134" s="111">
        <f>O134*E134</f>
        <v>203.1052</v>
      </c>
      <c r="S134" s="113">
        <v>50</v>
      </c>
      <c r="BA134" s="112">
        <v>1.5880000000000001</v>
      </c>
      <c r="BB134" s="181">
        <v>5</v>
      </c>
    </row>
    <row r="135" spans="1:54" s="112" customFormat="1" ht="27" customHeight="1">
      <c r="A135" s="43">
        <v>2</v>
      </c>
      <c r="B135" s="44" t="s">
        <v>86</v>
      </c>
      <c r="C135" s="45" t="s">
        <v>88</v>
      </c>
      <c r="D135" s="97" t="s">
        <v>107</v>
      </c>
      <c r="E135" s="195">
        <v>321.8</v>
      </c>
      <c r="F135" s="43">
        <v>1.4E-2</v>
      </c>
      <c r="G135" s="43">
        <v>0.30299999999999999</v>
      </c>
      <c r="H135" s="110">
        <f t="shared" ref="H135:H146" si="106">F135*$H$9</f>
        <v>3.2436319999999998E-2</v>
      </c>
      <c r="I135" s="110">
        <f>G135*$I$9</f>
        <v>0.91676588999999997</v>
      </c>
      <c r="J135" s="47"/>
      <c r="K135" s="43"/>
      <c r="L135" s="43"/>
      <c r="M135" s="43"/>
      <c r="N135" s="73"/>
      <c r="O135" s="152">
        <f t="shared" si="80"/>
        <v>1.50733310948</v>
      </c>
      <c r="P135" s="73"/>
      <c r="Q135" s="111">
        <f>O135*E135</f>
        <v>485.05979463066399</v>
      </c>
      <c r="S135" s="113"/>
      <c r="BA135" s="112">
        <v>1.5880000000000001</v>
      </c>
      <c r="BB135" s="181">
        <v>0.94920220999999994</v>
      </c>
    </row>
    <row r="136" spans="1:54" s="112" customFormat="1" ht="21" customHeight="1">
      <c r="A136" s="43">
        <v>3</v>
      </c>
      <c r="B136" s="44" t="s">
        <v>85</v>
      </c>
      <c r="C136" s="45" t="s">
        <v>89</v>
      </c>
      <c r="D136" s="97" t="s">
        <v>107</v>
      </c>
      <c r="E136" s="195">
        <v>353.1</v>
      </c>
      <c r="F136" s="43">
        <v>1.0999999999999999E-2</v>
      </c>
      <c r="G136" s="43">
        <v>0.224</v>
      </c>
      <c r="H136" s="110">
        <f t="shared" si="106"/>
        <v>2.5485679999999997E-2</v>
      </c>
      <c r="I136" s="110">
        <f t="shared" ref="I136:I137" si="107">G136*$I$9</f>
        <v>0.67774111999999997</v>
      </c>
      <c r="J136" s="47"/>
      <c r="K136" s="43"/>
      <c r="L136" s="43"/>
      <c r="M136" s="43"/>
      <c r="N136" s="73"/>
      <c r="O136" s="152">
        <f t="shared" si="80"/>
        <v>1.1167241583999998</v>
      </c>
      <c r="P136" s="73"/>
      <c r="Q136" s="111">
        <f>O136*E136</f>
        <v>394.31530033103996</v>
      </c>
      <c r="S136" s="113">
        <v>940</v>
      </c>
      <c r="BA136" s="112">
        <v>1.5880000000000001</v>
      </c>
      <c r="BB136" s="181">
        <v>0.70322679999999993</v>
      </c>
    </row>
    <row r="137" spans="1:54" s="112" customFormat="1" ht="23.25" customHeight="1">
      <c r="A137" s="43">
        <v>4</v>
      </c>
      <c r="B137" s="44" t="s">
        <v>84</v>
      </c>
      <c r="C137" s="45" t="s">
        <v>90</v>
      </c>
      <c r="D137" s="97" t="s">
        <v>107</v>
      </c>
      <c r="E137" s="195">
        <v>29.8</v>
      </c>
      <c r="F137" s="43">
        <v>8.0000000000000002E-3</v>
      </c>
      <c r="G137" s="43">
        <v>0.17299999999999999</v>
      </c>
      <c r="H137" s="110">
        <f t="shared" si="106"/>
        <v>1.8535039999999999E-2</v>
      </c>
      <c r="I137" s="110">
        <f t="shared" si="107"/>
        <v>0.52343399000000002</v>
      </c>
      <c r="J137" s="47"/>
      <c r="K137" s="43"/>
      <c r="L137" s="43"/>
      <c r="M137" s="43"/>
      <c r="N137" s="73"/>
      <c r="O137" s="152">
        <f t="shared" si="80"/>
        <v>0.86064681964</v>
      </c>
      <c r="P137" s="73"/>
      <c r="Q137" s="111">
        <f>O137*E137</f>
        <v>25.647275225272001</v>
      </c>
      <c r="S137" s="113"/>
      <c r="BA137" s="112">
        <v>1.5880000000000001</v>
      </c>
      <c r="BB137" s="181">
        <v>0.54196902999999996</v>
      </c>
    </row>
    <row r="138" spans="1:54" s="112" customFormat="1" ht="27.75" customHeight="1">
      <c r="A138" s="43">
        <v>5</v>
      </c>
      <c r="B138" s="44" t="s">
        <v>37</v>
      </c>
      <c r="C138" s="45" t="s">
        <v>38</v>
      </c>
      <c r="D138" s="97" t="s">
        <v>107</v>
      </c>
      <c r="E138" s="195">
        <v>28.5</v>
      </c>
      <c r="F138" s="43">
        <v>1.94</v>
      </c>
      <c r="G138" s="43"/>
      <c r="H138" s="110">
        <f t="shared" si="106"/>
        <v>4.4947471999999999</v>
      </c>
      <c r="I138" s="110"/>
      <c r="J138" s="47"/>
      <c r="K138" s="43"/>
      <c r="L138" s="43"/>
      <c r="M138" s="43"/>
      <c r="N138" s="73"/>
      <c r="O138" s="152">
        <f t="shared" si="80"/>
        <v>7.1376585536000006</v>
      </c>
      <c r="P138" s="73"/>
      <c r="Q138" s="111">
        <f t="shared" ref="Q138:Q141" si="108">O138*E138</f>
        <v>203.42326877760001</v>
      </c>
      <c r="S138" s="113">
        <v>74.569999999999993</v>
      </c>
      <c r="BA138" s="112">
        <v>1.5880000000000001</v>
      </c>
      <c r="BB138" s="181">
        <v>4.4947471999999999</v>
      </c>
    </row>
    <row r="139" spans="1:54" s="35" customFormat="1" ht="28.5" customHeight="1">
      <c r="A139" s="28">
        <v>6</v>
      </c>
      <c r="B139" s="29" t="s">
        <v>39</v>
      </c>
      <c r="C139" s="30" t="s">
        <v>115</v>
      </c>
      <c r="D139" s="97" t="s">
        <v>107</v>
      </c>
      <c r="E139" s="31">
        <v>21.9</v>
      </c>
      <c r="F139" s="114">
        <v>1.1000000000000001</v>
      </c>
      <c r="G139" s="114"/>
      <c r="H139" s="110">
        <f t="shared" si="106"/>
        <v>2.5485679999999999</v>
      </c>
      <c r="I139" s="110"/>
      <c r="J139" s="115"/>
      <c r="K139" s="116"/>
      <c r="L139" s="117"/>
      <c r="M139" s="117"/>
      <c r="N139" s="117"/>
      <c r="O139" s="152">
        <f t="shared" si="80"/>
        <v>4.047125984</v>
      </c>
      <c r="P139" s="117"/>
      <c r="Q139" s="111">
        <f t="shared" si="108"/>
        <v>88.632059049599988</v>
      </c>
      <c r="BA139" s="112">
        <v>1.5880000000000001</v>
      </c>
      <c r="BB139" s="182">
        <v>2.5485679999999999</v>
      </c>
    </row>
    <row r="140" spans="1:54" s="35" customFormat="1" ht="30" customHeight="1">
      <c r="A140" s="36">
        <v>7</v>
      </c>
      <c r="B140" s="37" t="s">
        <v>21</v>
      </c>
      <c r="C140" s="38" t="s">
        <v>51</v>
      </c>
      <c r="D140" s="97" t="s">
        <v>107</v>
      </c>
      <c r="E140" s="31">
        <v>47.11</v>
      </c>
      <c r="F140" s="114">
        <v>0.89</v>
      </c>
      <c r="G140" s="114"/>
      <c r="H140" s="110">
        <f t="shared" si="106"/>
        <v>2.0620232000000001</v>
      </c>
      <c r="I140" s="110"/>
      <c r="J140" s="118" t="s">
        <v>52</v>
      </c>
      <c r="K140" s="97" t="s">
        <v>107</v>
      </c>
      <c r="L140" s="114">
        <v>1.1000000000000001</v>
      </c>
      <c r="M140" s="114">
        <v>4</v>
      </c>
      <c r="N140" s="117">
        <f>M140*L140*1.1525</f>
        <v>5.0710000000000006</v>
      </c>
      <c r="O140" s="152">
        <f t="shared" si="80"/>
        <v>11.3272408416</v>
      </c>
      <c r="P140" s="117">
        <f t="shared" ref="P140:P141" si="109">N140*E140</f>
        <v>238.89481000000004</v>
      </c>
      <c r="Q140" s="168">
        <f t="shared" si="108"/>
        <v>533.62631604777596</v>
      </c>
      <c r="BA140" s="112">
        <v>1.5880000000000001</v>
      </c>
      <c r="BB140" s="182">
        <v>7.1330232000000002</v>
      </c>
    </row>
    <row r="141" spans="1:54" s="35" customFormat="1" ht="24.75" customHeight="1">
      <c r="A141" s="36">
        <v>8</v>
      </c>
      <c r="B141" s="40" t="s">
        <v>81</v>
      </c>
      <c r="C141" s="30" t="s">
        <v>130</v>
      </c>
      <c r="D141" s="97" t="s">
        <v>107</v>
      </c>
      <c r="E141" s="31">
        <v>141.33000000000001</v>
      </c>
      <c r="F141" s="114">
        <v>0.56000000000000005</v>
      </c>
      <c r="G141" s="114"/>
      <c r="H141" s="110">
        <f t="shared" si="106"/>
        <v>1.2974528000000001</v>
      </c>
      <c r="I141" s="110"/>
      <c r="J141" s="118" t="s">
        <v>52</v>
      </c>
      <c r="K141" s="97" t="s">
        <v>107</v>
      </c>
      <c r="L141" s="114">
        <v>1.1000000000000001</v>
      </c>
      <c r="M141" s="114">
        <v>4</v>
      </c>
      <c r="N141" s="117">
        <f>M141*L141*1.1525</f>
        <v>5.0710000000000006</v>
      </c>
      <c r="O141" s="152">
        <f t="shared" si="80"/>
        <v>10.113103046400003</v>
      </c>
      <c r="P141" s="117">
        <f t="shared" si="109"/>
        <v>716.68443000000013</v>
      </c>
      <c r="Q141" s="168">
        <f t="shared" si="108"/>
        <v>1429.2848535477126</v>
      </c>
      <c r="BA141" s="112">
        <v>1.5880000000000001</v>
      </c>
      <c r="BB141" s="182">
        <v>6.3684528000000009</v>
      </c>
    </row>
    <row r="142" spans="1:54" s="112" customFormat="1" ht="21.75" customHeight="1">
      <c r="A142" s="43">
        <v>9</v>
      </c>
      <c r="B142" s="44" t="s">
        <v>41</v>
      </c>
      <c r="C142" s="119" t="s">
        <v>42</v>
      </c>
      <c r="D142" s="44" t="s">
        <v>43</v>
      </c>
      <c r="E142" s="195">
        <v>673</v>
      </c>
      <c r="F142" s="43">
        <v>0.03</v>
      </c>
      <c r="G142" s="43">
        <v>0.03</v>
      </c>
      <c r="H142" s="110">
        <f t="shared" si="106"/>
        <v>6.9506399999999996E-2</v>
      </c>
      <c r="I142" s="110">
        <f>G142*$I$9</f>
        <v>9.07689E-2</v>
      </c>
      <c r="J142" s="47" t="s">
        <v>44</v>
      </c>
      <c r="K142" s="43" t="s">
        <v>43</v>
      </c>
      <c r="L142" s="46">
        <v>1.01</v>
      </c>
      <c r="M142" s="46">
        <v>0.05</v>
      </c>
      <c r="N142" s="73">
        <f>L142*M142*1.1525</f>
        <v>5.820125000000001E-2</v>
      </c>
      <c r="O142" s="152">
        <f t="shared" si="80"/>
        <v>0.34694076140000002</v>
      </c>
      <c r="P142" s="73">
        <f>N142*E142</f>
        <v>39.169441250000006</v>
      </c>
      <c r="Q142" s="111">
        <f>O142*E142</f>
        <v>233.49113242220002</v>
      </c>
      <c r="BA142" s="112">
        <v>1.5880000000000001</v>
      </c>
      <c r="BB142" s="181">
        <v>0.21847654999999999</v>
      </c>
    </row>
    <row r="143" spans="1:54" s="112" customFormat="1" ht="22.5" customHeight="1">
      <c r="A143" s="43">
        <v>10</v>
      </c>
      <c r="B143" s="44" t="s">
        <v>63</v>
      </c>
      <c r="C143" s="119" t="s">
        <v>61</v>
      </c>
      <c r="D143" s="97" t="s">
        <v>107</v>
      </c>
      <c r="E143" s="195">
        <v>396.14</v>
      </c>
      <c r="F143" s="43">
        <v>7.3999999999999996E-2</v>
      </c>
      <c r="G143" s="43">
        <v>6.7000000000000004E-2</v>
      </c>
      <c r="H143" s="110">
        <f t="shared" si="106"/>
        <v>0.17144911999999998</v>
      </c>
      <c r="I143" s="110">
        <f>G143*$I$9</f>
        <v>0.20271721000000001</v>
      </c>
      <c r="J143" s="47"/>
      <c r="K143" s="43"/>
      <c r="L143" s="46"/>
      <c r="M143" s="46"/>
      <c r="N143" s="73"/>
      <c r="O143" s="152">
        <f t="shared" si="80"/>
        <v>0.59417613203999997</v>
      </c>
      <c r="P143" s="73"/>
      <c r="Q143" s="111">
        <f>O143*E143</f>
        <v>235.37693294632558</v>
      </c>
      <c r="BA143" s="112">
        <v>1.5880000000000001</v>
      </c>
      <c r="BB143" s="181">
        <v>0.37416632999999999</v>
      </c>
    </row>
    <row r="144" spans="1:54" s="49" customFormat="1" ht="27.75" customHeight="1">
      <c r="A144" s="43">
        <v>11</v>
      </c>
      <c r="B144" s="44" t="s">
        <v>83</v>
      </c>
      <c r="C144" s="45" t="s">
        <v>62</v>
      </c>
      <c r="D144" s="97" t="s">
        <v>107</v>
      </c>
      <c r="E144" s="195">
        <v>196.1</v>
      </c>
      <c r="F144" s="105">
        <v>7.3999999999999996E-2</v>
      </c>
      <c r="G144" s="105">
        <f>0.0172+42/1000</f>
        <v>5.9200000000000003E-2</v>
      </c>
      <c r="H144" s="110">
        <f t="shared" si="106"/>
        <v>0.17144911999999998</v>
      </c>
      <c r="I144" s="110">
        <f>G144*$I$9</f>
        <v>0.17911729600000001</v>
      </c>
      <c r="J144" s="47"/>
      <c r="K144" s="43"/>
      <c r="L144" s="43"/>
      <c r="M144" s="120"/>
      <c r="N144" s="73"/>
      <c r="O144" s="152">
        <f t="shared" si="80"/>
        <v>0.55669946860800001</v>
      </c>
      <c r="P144" s="117"/>
      <c r="Q144" s="111">
        <f t="shared" ref="Q144:Q146" si="110">O144*E144</f>
        <v>109.1687657940288</v>
      </c>
      <c r="BA144" s="112">
        <v>1.5880000000000001</v>
      </c>
      <c r="BB144" s="183">
        <v>0.35056641599999999</v>
      </c>
    </row>
    <row r="145" spans="1:54" s="102" customFormat="1" ht="23.25" customHeight="1">
      <c r="A145" s="93">
        <v>12</v>
      </c>
      <c r="B145" s="93" t="s">
        <v>20</v>
      </c>
      <c r="C145" s="94" t="s">
        <v>91</v>
      </c>
      <c r="D145" s="97" t="s">
        <v>107</v>
      </c>
      <c r="E145" s="190">
        <v>165.8</v>
      </c>
      <c r="F145" s="93">
        <v>0.42</v>
      </c>
      <c r="G145" s="93"/>
      <c r="H145" s="121">
        <f t="shared" si="106"/>
        <v>0.97308959999999989</v>
      </c>
      <c r="I145" s="121"/>
      <c r="J145" s="104"/>
      <c r="K145" s="93"/>
      <c r="L145" s="93"/>
      <c r="M145" s="93"/>
      <c r="N145" s="122"/>
      <c r="O145" s="152">
        <f t="shared" si="80"/>
        <v>1.5452662847999998</v>
      </c>
      <c r="P145" s="123"/>
      <c r="Q145" s="122">
        <f t="shared" si="110"/>
        <v>256.20515001984</v>
      </c>
      <c r="BA145" s="112">
        <v>1.5880000000000001</v>
      </c>
      <c r="BB145" s="184">
        <v>0.97308959999999989</v>
      </c>
    </row>
    <row r="146" spans="1:54" s="102" customFormat="1" ht="22.5" customHeight="1">
      <c r="A146" s="96">
        <v>13</v>
      </c>
      <c r="B146" s="97" t="s">
        <v>80</v>
      </c>
      <c r="C146" s="159" t="s">
        <v>121</v>
      </c>
      <c r="D146" s="97" t="s">
        <v>34</v>
      </c>
      <c r="E146" s="92">
        <v>36.22</v>
      </c>
      <c r="F146" s="98">
        <v>0.4</v>
      </c>
      <c r="G146" s="98">
        <v>0.45</v>
      </c>
      <c r="H146" s="121">
        <f t="shared" si="106"/>
        <v>0.92675200000000002</v>
      </c>
      <c r="I146" s="121">
        <f>G146*$I$9</f>
        <v>1.3615335</v>
      </c>
      <c r="J146" s="99"/>
      <c r="K146" s="100"/>
      <c r="L146" s="100"/>
      <c r="M146" s="100"/>
      <c r="N146" s="98"/>
      <c r="O146" s="152">
        <f t="shared" si="80"/>
        <v>3.6337973739999998</v>
      </c>
      <c r="P146" s="123"/>
      <c r="Q146" s="122">
        <f t="shared" si="110"/>
        <v>131.61614088627999</v>
      </c>
      <c r="BA146" s="112">
        <v>1.5880000000000001</v>
      </c>
      <c r="BB146" s="184">
        <v>2.2882854999999998</v>
      </c>
    </row>
    <row r="147" spans="1:54" s="18" customFormat="1" ht="37.5" customHeight="1">
      <c r="A147" s="158"/>
      <c r="B147" s="158"/>
      <c r="C147" s="52" t="s">
        <v>153</v>
      </c>
      <c r="D147" s="158"/>
      <c r="E147" s="158"/>
      <c r="F147" s="158"/>
      <c r="G147" s="158"/>
      <c r="H147" s="103"/>
      <c r="I147" s="154"/>
      <c r="J147" s="9"/>
      <c r="K147" s="158"/>
      <c r="L147" s="158"/>
      <c r="M147" s="158"/>
      <c r="N147" s="156"/>
      <c r="O147" s="152"/>
      <c r="P147" s="156"/>
      <c r="Q147" s="152"/>
      <c r="T147" s="57"/>
      <c r="BA147" s="112">
        <v>1.5880000000000001</v>
      </c>
      <c r="BB147" s="177"/>
    </row>
    <row r="148" spans="1:54" s="204" customFormat="1" ht="27" customHeight="1">
      <c r="A148" s="43">
        <v>1</v>
      </c>
      <c r="B148" s="43" t="s">
        <v>124</v>
      </c>
      <c r="C148" s="125" t="s">
        <v>125</v>
      </c>
      <c r="D148" s="44" t="s">
        <v>114</v>
      </c>
      <c r="E148" s="195">
        <v>673</v>
      </c>
      <c r="F148" s="43">
        <v>7.0000000000000007E-2</v>
      </c>
      <c r="G148" s="43">
        <v>7.0000000000000007E-2</v>
      </c>
      <c r="H148" s="154">
        <f t="shared" ref="H148:H151" si="111">F148*$H$9</f>
        <v>0.16218160000000001</v>
      </c>
      <c r="I148" s="154">
        <f t="shared" ref="I148:I151" si="112">G148*$I$9</f>
        <v>0.21179410000000001</v>
      </c>
      <c r="J148" s="108" t="s">
        <v>48</v>
      </c>
      <c r="K148" s="43" t="s">
        <v>114</v>
      </c>
      <c r="L148" s="46">
        <v>1</v>
      </c>
      <c r="M148" s="155">
        <v>2.2799999999999998</v>
      </c>
      <c r="N148" s="156">
        <f t="shared" ref="N148:N149" si="113">L148*M148*1.1525</f>
        <v>2.6276999999999999</v>
      </c>
      <c r="O148" s="152">
        <f t="shared" si="80"/>
        <v>4.7666610116000001</v>
      </c>
      <c r="P148" s="156">
        <f t="shared" ref="P148:P151" si="114">N148*E148</f>
        <v>1768.4421</v>
      </c>
      <c r="Q148" s="156">
        <f t="shared" ref="Q148:Q151" si="115">O148*E148</f>
        <v>3207.9628608068001</v>
      </c>
      <c r="BA148" s="112">
        <v>1.5880000000000001</v>
      </c>
      <c r="BB148" s="290">
        <v>3.0016756999999998</v>
      </c>
    </row>
    <row r="149" spans="1:54" s="13" customFormat="1" ht="23.25" customHeight="1">
      <c r="A149" s="158">
        <v>2</v>
      </c>
      <c r="B149" s="126" t="s">
        <v>71</v>
      </c>
      <c r="C149" s="159" t="s">
        <v>126</v>
      </c>
      <c r="D149" s="158" t="s">
        <v>30</v>
      </c>
      <c r="E149" s="187">
        <v>2</v>
      </c>
      <c r="F149" s="43">
        <v>0.34499999999999997</v>
      </c>
      <c r="G149" s="43">
        <v>0.22700000000000001</v>
      </c>
      <c r="H149" s="154">
        <f t="shared" si="111"/>
        <v>0.79932359999999991</v>
      </c>
      <c r="I149" s="154">
        <f t="shared" si="112"/>
        <v>0.68681800999999998</v>
      </c>
      <c r="J149" s="125" t="s">
        <v>127</v>
      </c>
      <c r="K149" s="158" t="s">
        <v>30</v>
      </c>
      <c r="L149" s="155">
        <v>1</v>
      </c>
      <c r="M149" s="155">
        <v>4.72</v>
      </c>
      <c r="N149" s="156">
        <f t="shared" si="113"/>
        <v>5.4398</v>
      </c>
      <c r="O149" s="152">
        <f t="shared" si="80"/>
        <v>10.99839527668</v>
      </c>
      <c r="P149" s="156">
        <f t="shared" si="114"/>
        <v>10.8796</v>
      </c>
      <c r="Q149" s="156">
        <f t="shared" si="115"/>
        <v>21.99679055336</v>
      </c>
      <c r="T149" s="22"/>
      <c r="BA149" s="112">
        <v>1.5880000000000001</v>
      </c>
      <c r="BB149" s="180">
        <v>6.9259416099999997</v>
      </c>
    </row>
    <row r="150" spans="1:54" s="18" customFormat="1" ht="33.75" customHeight="1">
      <c r="A150" s="162">
        <v>3</v>
      </c>
      <c r="B150" s="162" t="s">
        <v>49</v>
      </c>
      <c r="C150" s="25" t="s">
        <v>64</v>
      </c>
      <c r="D150" s="158" t="s">
        <v>29</v>
      </c>
      <c r="E150" s="187">
        <v>6</v>
      </c>
      <c r="F150" s="153">
        <v>0.25</v>
      </c>
      <c r="G150" s="153">
        <v>0.11</v>
      </c>
      <c r="H150" s="71">
        <f t="shared" si="111"/>
        <v>0.57921999999999996</v>
      </c>
      <c r="I150" s="71">
        <f t="shared" si="112"/>
        <v>0.33281929999999998</v>
      </c>
      <c r="J150" s="58" t="s">
        <v>60</v>
      </c>
      <c r="K150" s="59" t="s">
        <v>29</v>
      </c>
      <c r="L150" s="60">
        <v>1</v>
      </c>
      <c r="M150" s="155">
        <v>9.2200000000000006</v>
      </c>
      <c r="N150" s="152">
        <f>L150*M150*1.1525</f>
        <v>10.626050000000001</v>
      </c>
      <c r="O150" s="152">
        <f t="shared" si="80"/>
        <v>18.322485808400003</v>
      </c>
      <c r="P150" s="61">
        <f t="shared" si="114"/>
        <v>63.75630000000001</v>
      </c>
      <c r="Q150" s="61">
        <f t="shared" si="115"/>
        <v>109.93491485040002</v>
      </c>
      <c r="BA150" s="112">
        <v>1.5880000000000001</v>
      </c>
      <c r="BB150" s="177">
        <v>11.538089300000001</v>
      </c>
    </row>
    <row r="151" spans="1:54" s="18" customFormat="1" ht="26.25" customHeight="1">
      <c r="A151" s="158">
        <v>4</v>
      </c>
      <c r="B151" s="158" t="s">
        <v>65</v>
      </c>
      <c r="C151" s="41" t="s">
        <v>66</v>
      </c>
      <c r="D151" s="158" t="s">
        <v>29</v>
      </c>
      <c r="E151" s="187">
        <v>6</v>
      </c>
      <c r="F151" s="62">
        <v>0.09</v>
      </c>
      <c r="G151" s="62">
        <v>0.12</v>
      </c>
      <c r="H151" s="71">
        <f t="shared" si="111"/>
        <v>0.20851919999999999</v>
      </c>
      <c r="I151" s="71">
        <f t="shared" si="112"/>
        <v>0.3630756</v>
      </c>
      <c r="J151" s="63" t="s">
        <v>50</v>
      </c>
      <c r="K151" s="64" t="s">
        <v>33</v>
      </c>
      <c r="L151" s="65">
        <v>2.14</v>
      </c>
      <c r="M151" s="155">
        <v>0.16500000000000001</v>
      </c>
      <c r="N151" s="152">
        <f>L151*M151*1.1525</f>
        <v>0.40694775000000005</v>
      </c>
      <c r="O151" s="152">
        <f t="shared" si="80"/>
        <v>1.5539255694</v>
      </c>
      <c r="P151" s="66">
        <f t="shared" si="114"/>
        <v>2.4416865000000003</v>
      </c>
      <c r="Q151" s="66">
        <f t="shared" si="115"/>
        <v>9.3235534163999993</v>
      </c>
      <c r="BA151" s="112">
        <v>1.5880000000000001</v>
      </c>
      <c r="BB151" s="177">
        <v>0.97854255000000001</v>
      </c>
    </row>
    <row r="152" spans="1:54" s="79" customFormat="1" ht="16.5" customHeight="1">
      <c r="A152" s="77"/>
      <c r="B152" s="78"/>
      <c r="C152" s="52" t="s">
        <v>45</v>
      </c>
      <c r="D152" s="166"/>
      <c r="E152" s="166"/>
      <c r="F152" s="77"/>
      <c r="G152" s="77"/>
      <c r="H152" s="77"/>
      <c r="I152" s="77"/>
      <c r="J152" s="69"/>
      <c r="K152" s="69"/>
      <c r="L152" s="69"/>
      <c r="M152" s="69"/>
      <c r="N152" s="69"/>
      <c r="O152" s="152"/>
      <c r="P152" s="69"/>
      <c r="Q152" s="150">
        <f>SUM(Q134:Q151)</f>
        <v>7678.1703093052984</v>
      </c>
      <c r="T152" s="80"/>
      <c r="U152" s="81"/>
      <c r="V152" s="81"/>
      <c r="W152" s="81"/>
      <c r="BA152" s="112">
        <v>1.5880000000000001</v>
      </c>
    </row>
    <row r="153" spans="1:54" s="200" customFormat="1" ht="14.25" hidden="1" customHeight="1">
      <c r="A153" s="203"/>
      <c r="B153" s="224"/>
      <c r="C153" s="225"/>
      <c r="D153" s="197"/>
      <c r="E153" s="226"/>
      <c r="F153" s="202"/>
      <c r="G153" s="227"/>
      <c r="H153" s="199"/>
      <c r="I153" s="199"/>
      <c r="J153" s="228"/>
      <c r="K153" s="201"/>
      <c r="L153" s="229"/>
      <c r="M153" s="196"/>
      <c r="N153" s="198"/>
      <c r="O153" s="152"/>
      <c r="P153" s="198"/>
      <c r="Q153" s="230"/>
      <c r="BA153" s="112">
        <v>1.5880000000000001</v>
      </c>
      <c r="BB153" s="292"/>
    </row>
    <row r="154" spans="1:54" s="26" customFormat="1" ht="14.25" hidden="1" customHeight="1">
      <c r="A154" s="217"/>
      <c r="B154" s="218"/>
      <c r="C154" s="149"/>
      <c r="D154" s="166"/>
      <c r="E154" s="151"/>
      <c r="F154" s="148"/>
      <c r="G154" s="219"/>
      <c r="H154" s="231"/>
      <c r="I154" s="231"/>
      <c r="J154" s="232"/>
      <c r="K154" s="133"/>
      <c r="L154" s="233"/>
      <c r="M154" s="155"/>
      <c r="N154" s="156"/>
      <c r="O154" s="152"/>
      <c r="P154" s="156"/>
      <c r="Q154" s="150"/>
      <c r="BA154" s="112">
        <v>1.5880000000000001</v>
      </c>
      <c r="BB154" s="53"/>
    </row>
    <row r="155" spans="1:54" s="26" customFormat="1" ht="14.25" hidden="1" customHeight="1">
      <c r="A155" s="217"/>
      <c r="B155" s="218"/>
      <c r="C155" s="149"/>
      <c r="D155" s="166"/>
      <c r="E155" s="151"/>
      <c r="F155" s="148"/>
      <c r="G155" s="219"/>
      <c r="H155" s="231"/>
      <c r="I155" s="231"/>
      <c r="J155" s="232"/>
      <c r="K155" s="133"/>
      <c r="L155" s="233"/>
      <c r="M155" s="155"/>
      <c r="N155" s="156"/>
      <c r="O155" s="152"/>
      <c r="P155" s="156"/>
      <c r="Q155" s="150"/>
      <c r="BA155" s="112">
        <v>1.5880000000000001</v>
      </c>
      <c r="BB155" s="53"/>
    </row>
    <row r="156" spans="1:54" s="26" customFormat="1" ht="16.5" customHeight="1">
      <c r="A156" s="56"/>
      <c r="B156" s="147"/>
      <c r="C156" s="52" t="s">
        <v>76</v>
      </c>
      <c r="D156" s="166"/>
      <c r="E156" s="166"/>
      <c r="F156" s="75"/>
      <c r="G156" s="74"/>
      <c r="H156" s="71"/>
      <c r="I156" s="71"/>
      <c r="J156" s="76"/>
      <c r="K156" s="72"/>
      <c r="L156" s="55"/>
      <c r="M156" s="158"/>
      <c r="N156" s="156"/>
      <c r="O156" s="152"/>
      <c r="P156" s="156"/>
      <c r="Q156" s="150"/>
      <c r="BA156" s="112">
        <v>1.5880000000000001</v>
      </c>
      <c r="BB156" s="53"/>
    </row>
    <row r="157" spans="1:54" s="18" customFormat="1" ht="16.5" customHeight="1">
      <c r="A157" s="158"/>
      <c r="B157" s="158"/>
      <c r="C157" s="69" t="s">
        <v>46</v>
      </c>
      <c r="D157" s="158"/>
      <c r="E157" s="158"/>
      <c r="F157" s="158"/>
      <c r="G157" s="158"/>
      <c r="H157" s="158"/>
      <c r="I157" s="158"/>
      <c r="J157" s="9"/>
      <c r="K157" s="158"/>
      <c r="L157" s="158"/>
      <c r="M157" s="158"/>
      <c r="N157" s="158"/>
      <c r="O157" s="152"/>
      <c r="P157" s="158"/>
      <c r="Q157" s="155"/>
      <c r="T157" s="24"/>
      <c r="BA157" s="112">
        <v>1.5880000000000001</v>
      </c>
    </row>
    <row r="158" spans="1:54" s="26" customFormat="1" ht="31.5" customHeight="1">
      <c r="A158" s="158">
        <v>1</v>
      </c>
      <c r="B158" s="20" t="s">
        <v>53</v>
      </c>
      <c r="C158" s="25" t="s">
        <v>87</v>
      </c>
      <c r="D158" s="97" t="s">
        <v>107</v>
      </c>
      <c r="E158" s="195">
        <v>8.5</v>
      </c>
      <c r="F158" s="158"/>
      <c r="G158" s="158"/>
      <c r="H158" s="164"/>
      <c r="I158" s="164"/>
      <c r="J158" s="9"/>
      <c r="K158" s="158"/>
      <c r="L158" s="158"/>
      <c r="M158" s="158"/>
      <c r="N158" s="156"/>
      <c r="O158" s="152">
        <f t="shared" si="80"/>
        <v>7.94</v>
      </c>
      <c r="P158" s="156"/>
      <c r="Q158" s="152">
        <f>O158*E158</f>
        <v>67.490000000000009</v>
      </c>
      <c r="S158" s="27">
        <v>50</v>
      </c>
      <c r="BA158" s="112">
        <v>1.5880000000000001</v>
      </c>
      <c r="BB158" s="175">
        <v>5</v>
      </c>
    </row>
    <row r="159" spans="1:54" s="26" customFormat="1" ht="29.25" customHeight="1">
      <c r="A159" s="158">
        <v>2</v>
      </c>
      <c r="B159" s="20" t="s">
        <v>86</v>
      </c>
      <c r="C159" s="25" t="s">
        <v>88</v>
      </c>
      <c r="D159" s="97" t="s">
        <v>107</v>
      </c>
      <c r="E159" s="195">
        <v>123.7</v>
      </c>
      <c r="F159" s="158">
        <v>1.4E-2</v>
      </c>
      <c r="G159" s="158">
        <v>0.30299999999999999</v>
      </c>
      <c r="H159" s="164">
        <f t="shared" ref="H159:H170" si="116">F159*$H$9</f>
        <v>3.2436319999999998E-2</v>
      </c>
      <c r="I159" s="164">
        <f>G159*$I$9</f>
        <v>0.91676588999999997</v>
      </c>
      <c r="J159" s="9"/>
      <c r="K159" s="158"/>
      <c r="L159" s="158"/>
      <c r="M159" s="158"/>
      <c r="N159" s="156"/>
      <c r="O159" s="152">
        <f t="shared" si="80"/>
        <v>1.50733310948</v>
      </c>
      <c r="P159" s="156"/>
      <c r="Q159" s="152">
        <f>O159*E159</f>
        <v>186.457105642676</v>
      </c>
      <c r="S159" s="27"/>
      <c r="BA159" s="112">
        <v>1.5880000000000001</v>
      </c>
      <c r="BB159" s="175">
        <v>0.94920220999999994</v>
      </c>
    </row>
    <row r="160" spans="1:54" s="26" customFormat="1" ht="29.25" customHeight="1">
      <c r="A160" s="158">
        <v>3</v>
      </c>
      <c r="B160" s="20" t="s">
        <v>85</v>
      </c>
      <c r="C160" s="25" t="s">
        <v>89</v>
      </c>
      <c r="D160" s="97" t="s">
        <v>107</v>
      </c>
      <c r="E160" s="195">
        <v>69.319999999999993</v>
      </c>
      <c r="F160" s="158">
        <v>1.0999999999999999E-2</v>
      </c>
      <c r="G160" s="158">
        <v>0.224</v>
      </c>
      <c r="H160" s="164">
        <f t="shared" si="116"/>
        <v>2.5485679999999997E-2</v>
      </c>
      <c r="I160" s="164">
        <f t="shared" ref="I160:I161" si="117">G160*$I$9</f>
        <v>0.67774111999999997</v>
      </c>
      <c r="J160" s="9"/>
      <c r="K160" s="158"/>
      <c r="L160" s="158"/>
      <c r="M160" s="158"/>
      <c r="N160" s="156"/>
      <c r="O160" s="152">
        <f t="shared" si="80"/>
        <v>1.1167241583999998</v>
      </c>
      <c r="P160" s="156"/>
      <c r="Q160" s="152">
        <f>O160*E160</f>
        <v>77.411318660287975</v>
      </c>
      <c r="S160" s="27">
        <v>940</v>
      </c>
      <c r="BA160" s="112">
        <v>1.5880000000000001</v>
      </c>
      <c r="BB160" s="175">
        <v>0.70322679999999993</v>
      </c>
    </row>
    <row r="161" spans="1:54" s="26" customFormat="1" ht="25.5" customHeight="1">
      <c r="A161" s="158">
        <v>4</v>
      </c>
      <c r="B161" s="20" t="s">
        <v>84</v>
      </c>
      <c r="C161" s="25" t="s">
        <v>90</v>
      </c>
      <c r="D161" s="97" t="s">
        <v>107</v>
      </c>
      <c r="E161" s="195">
        <v>15.4</v>
      </c>
      <c r="F161" s="158">
        <v>8.0000000000000002E-3</v>
      </c>
      <c r="G161" s="158">
        <v>0.17299999999999999</v>
      </c>
      <c r="H161" s="164">
        <f t="shared" si="116"/>
        <v>1.8535039999999999E-2</v>
      </c>
      <c r="I161" s="164">
        <f t="shared" si="117"/>
        <v>0.52343399000000002</v>
      </c>
      <c r="J161" s="9"/>
      <c r="K161" s="158"/>
      <c r="L161" s="158"/>
      <c r="M161" s="158"/>
      <c r="N161" s="156"/>
      <c r="O161" s="152">
        <f t="shared" si="80"/>
        <v>0.86064681964</v>
      </c>
      <c r="P161" s="156"/>
      <c r="Q161" s="152">
        <f>O161*E161</f>
        <v>13.253961022456</v>
      </c>
      <c r="S161" s="27"/>
      <c r="BA161" s="112">
        <v>1.5880000000000001</v>
      </c>
      <c r="BB161" s="175">
        <v>0.54196902999999996</v>
      </c>
    </row>
    <row r="162" spans="1:54" s="26" customFormat="1" ht="27.75" customHeight="1">
      <c r="A162" s="158">
        <v>5</v>
      </c>
      <c r="B162" s="20" t="s">
        <v>37</v>
      </c>
      <c r="C162" s="25" t="s">
        <v>38</v>
      </c>
      <c r="D162" s="97" t="s">
        <v>107</v>
      </c>
      <c r="E162" s="195">
        <v>31.8</v>
      </c>
      <c r="F162" s="158">
        <v>1.94</v>
      </c>
      <c r="G162" s="158"/>
      <c r="H162" s="164">
        <f t="shared" si="116"/>
        <v>4.4947471999999999</v>
      </c>
      <c r="I162" s="164"/>
      <c r="J162" s="9"/>
      <c r="K162" s="158"/>
      <c r="L162" s="158"/>
      <c r="M162" s="158"/>
      <c r="N162" s="156"/>
      <c r="O162" s="152">
        <f t="shared" si="80"/>
        <v>7.1376585536000006</v>
      </c>
      <c r="P162" s="156"/>
      <c r="Q162" s="152">
        <f t="shared" ref="Q162:Q165" si="118">O162*E162</f>
        <v>226.97754200448003</v>
      </c>
      <c r="S162" s="27">
        <v>74.569999999999993</v>
      </c>
      <c r="BA162" s="112">
        <v>1.5880000000000001</v>
      </c>
      <c r="BB162" s="175">
        <v>4.4947471999999999</v>
      </c>
    </row>
    <row r="163" spans="1:54" s="35" customFormat="1" ht="28.5" customHeight="1">
      <c r="A163" s="28">
        <v>6</v>
      </c>
      <c r="B163" s="29" t="s">
        <v>39</v>
      </c>
      <c r="C163" s="30" t="s">
        <v>115</v>
      </c>
      <c r="D163" s="97" t="s">
        <v>107</v>
      </c>
      <c r="E163" s="31">
        <v>14.6</v>
      </c>
      <c r="F163" s="165">
        <v>1.1000000000000001</v>
      </c>
      <c r="G163" s="165"/>
      <c r="H163" s="164">
        <f t="shared" si="116"/>
        <v>2.5485679999999999</v>
      </c>
      <c r="I163" s="164"/>
      <c r="J163" s="32"/>
      <c r="K163" s="33"/>
      <c r="L163" s="34"/>
      <c r="M163" s="34"/>
      <c r="N163" s="34"/>
      <c r="O163" s="152">
        <f t="shared" si="80"/>
        <v>4.047125984</v>
      </c>
      <c r="P163" s="34"/>
      <c r="Q163" s="152">
        <f t="shared" si="118"/>
        <v>59.088039366399997</v>
      </c>
      <c r="BA163" s="112">
        <v>1.5880000000000001</v>
      </c>
      <c r="BB163" s="182">
        <v>2.5485679999999999</v>
      </c>
    </row>
    <row r="164" spans="1:54" s="35" customFormat="1" ht="30" customHeight="1">
      <c r="A164" s="36">
        <v>7</v>
      </c>
      <c r="B164" s="37" t="s">
        <v>21</v>
      </c>
      <c r="C164" s="38" t="s">
        <v>51</v>
      </c>
      <c r="D164" s="97" t="s">
        <v>107</v>
      </c>
      <c r="E164" s="31">
        <v>15.89</v>
      </c>
      <c r="F164" s="165">
        <v>0.89</v>
      </c>
      <c r="G164" s="165"/>
      <c r="H164" s="164">
        <f t="shared" si="116"/>
        <v>2.0620232000000001</v>
      </c>
      <c r="I164" s="164"/>
      <c r="J164" s="39" t="s">
        <v>52</v>
      </c>
      <c r="K164" s="97" t="s">
        <v>107</v>
      </c>
      <c r="L164" s="88">
        <v>1.1000000000000001</v>
      </c>
      <c r="M164" s="88">
        <v>4</v>
      </c>
      <c r="N164" s="34">
        <f>M164*L164*1.1525</f>
        <v>5.0710000000000006</v>
      </c>
      <c r="O164" s="152">
        <f t="shared" si="80"/>
        <v>11.3272408416</v>
      </c>
      <c r="P164" s="34">
        <f t="shared" ref="P164:P165" si="119">N164*E164</f>
        <v>80.578190000000006</v>
      </c>
      <c r="Q164" s="61">
        <f t="shared" si="118"/>
        <v>179.98985697302402</v>
      </c>
      <c r="BA164" s="112">
        <v>1.5880000000000001</v>
      </c>
      <c r="BB164" s="182">
        <v>7.1330232000000002</v>
      </c>
    </row>
    <row r="165" spans="1:54" s="35" customFormat="1" ht="24.75" customHeight="1">
      <c r="A165" s="36">
        <v>8</v>
      </c>
      <c r="B165" s="40" t="s">
        <v>81</v>
      </c>
      <c r="C165" s="30" t="s">
        <v>130</v>
      </c>
      <c r="D165" s="97" t="s">
        <v>107</v>
      </c>
      <c r="E165" s="31">
        <v>47.67</v>
      </c>
      <c r="F165" s="165">
        <v>0.56000000000000005</v>
      </c>
      <c r="G165" s="165"/>
      <c r="H165" s="164">
        <f t="shared" si="116"/>
        <v>1.2974528000000001</v>
      </c>
      <c r="I165" s="164"/>
      <c r="J165" s="39" t="s">
        <v>52</v>
      </c>
      <c r="K165" s="97" t="s">
        <v>107</v>
      </c>
      <c r="L165" s="88">
        <v>1.1000000000000001</v>
      </c>
      <c r="M165" s="88">
        <v>4</v>
      </c>
      <c r="N165" s="34">
        <f>M165*L165*1.1525</f>
        <v>5.0710000000000006</v>
      </c>
      <c r="O165" s="152">
        <f t="shared" ref="O165:O177" si="120">BA165*BB165</f>
        <v>10.113103046400003</v>
      </c>
      <c r="P165" s="34">
        <f t="shared" si="119"/>
        <v>241.73457000000005</v>
      </c>
      <c r="Q165" s="61">
        <f t="shared" si="118"/>
        <v>482.09162222188814</v>
      </c>
      <c r="BA165" s="112">
        <v>1.5880000000000001</v>
      </c>
      <c r="BB165" s="182">
        <v>6.3684528000000009</v>
      </c>
    </row>
    <row r="166" spans="1:54" s="26" customFormat="1" ht="31.5" customHeight="1">
      <c r="A166" s="158">
        <v>9</v>
      </c>
      <c r="B166" s="20" t="s">
        <v>41</v>
      </c>
      <c r="C166" s="41" t="s">
        <v>42</v>
      </c>
      <c r="D166" s="20" t="s">
        <v>43</v>
      </c>
      <c r="E166" s="195">
        <v>227</v>
      </c>
      <c r="F166" s="158">
        <v>0.03</v>
      </c>
      <c r="G166" s="158">
        <v>0.03</v>
      </c>
      <c r="H166" s="164">
        <f t="shared" si="116"/>
        <v>6.9506399999999996E-2</v>
      </c>
      <c r="I166" s="164">
        <f>G166*$I$9</f>
        <v>9.07689E-2</v>
      </c>
      <c r="J166" s="9" t="s">
        <v>44</v>
      </c>
      <c r="K166" s="158" t="s">
        <v>43</v>
      </c>
      <c r="L166" s="155">
        <v>1.01</v>
      </c>
      <c r="M166" s="155">
        <v>0.05</v>
      </c>
      <c r="N166" s="156">
        <f>L166*M166*1.1525</f>
        <v>5.820125000000001E-2</v>
      </c>
      <c r="O166" s="152">
        <f t="shared" si="120"/>
        <v>0.34694076140000002</v>
      </c>
      <c r="P166" s="156">
        <f>N166*E166</f>
        <v>13.211683750000002</v>
      </c>
      <c r="Q166" s="152">
        <f>O166*E166</f>
        <v>78.75555283780001</v>
      </c>
      <c r="BA166" s="112">
        <v>1.5880000000000001</v>
      </c>
      <c r="BB166" s="175">
        <v>0.21847654999999999</v>
      </c>
    </row>
    <row r="167" spans="1:54" s="26" customFormat="1" ht="32.25" customHeight="1">
      <c r="A167" s="158">
        <v>10</v>
      </c>
      <c r="B167" s="20" t="s">
        <v>63</v>
      </c>
      <c r="C167" s="41" t="s">
        <v>61</v>
      </c>
      <c r="D167" s="97" t="s">
        <v>107</v>
      </c>
      <c r="E167" s="195">
        <v>137.9</v>
      </c>
      <c r="F167" s="158">
        <v>7.3999999999999996E-2</v>
      </c>
      <c r="G167" s="158">
        <v>6.7000000000000004E-2</v>
      </c>
      <c r="H167" s="164">
        <f t="shared" si="116"/>
        <v>0.17144911999999998</v>
      </c>
      <c r="I167" s="164">
        <f>G167*$I$9</f>
        <v>0.20271721000000001</v>
      </c>
      <c r="J167" s="9"/>
      <c r="K167" s="158"/>
      <c r="L167" s="155"/>
      <c r="M167" s="155"/>
      <c r="N167" s="156"/>
      <c r="O167" s="152">
        <f t="shared" si="120"/>
        <v>0.59417613203999997</v>
      </c>
      <c r="P167" s="156"/>
      <c r="Q167" s="152">
        <f>O167*E167</f>
        <v>81.936888608315996</v>
      </c>
      <c r="BA167" s="112">
        <v>1.5880000000000001</v>
      </c>
      <c r="BB167" s="175">
        <v>0.37416632999999999</v>
      </c>
    </row>
    <row r="168" spans="1:54" s="49" customFormat="1" ht="27.75" customHeight="1">
      <c r="A168" s="43">
        <v>11</v>
      </c>
      <c r="B168" s="44" t="s">
        <v>83</v>
      </c>
      <c r="C168" s="45" t="s">
        <v>62</v>
      </c>
      <c r="D168" s="97" t="s">
        <v>107</v>
      </c>
      <c r="E168" s="195">
        <v>61.86</v>
      </c>
      <c r="F168" s="105">
        <v>7.3999999999999996E-2</v>
      </c>
      <c r="G168" s="105">
        <f>0.0172+42/1000</f>
        <v>5.9200000000000003E-2</v>
      </c>
      <c r="H168" s="164">
        <f t="shared" si="116"/>
        <v>0.17144911999999998</v>
      </c>
      <c r="I168" s="164">
        <f>G168*$I$9</f>
        <v>0.17911729600000001</v>
      </c>
      <c r="J168" s="47"/>
      <c r="K168" s="43"/>
      <c r="L168" s="43"/>
      <c r="M168" s="48"/>
      <c r="N168" s="156"/>
      <c r="O168" s="152">
        <f t="shared" si="120"/>
        <v>0.55669946860800001</v>
      </c>
      <c r="P168" s="34"/>
      <c r="Q168" s="152">
        <f t="shared" ref="Q168:Q170" si="121">O168*E168</f>
        <v>34.437429128090884</v>
      </c>
      <c r="BA168" s="112">
        <v>1.5880000000000001</v>
      </c>
      <c r="BB168" s="183">
        <v>0.35056641599999999</v>
      </c>
    </row>
    <row r="169" spans="1:54" s="102" customFormat="1" ht="23.25" customHeight="1">
      <c r="A169" s="93">
        <v>12</v>
      </c>
      <c r="B169" s="93" t="s">
        <v>20</v>
      </c>
      <c r="C169" s="94" t="s">
        <v>91</v>
      </c>
      <c r="D169" s="97" t="s">
        <v>107</v>
      </c>
      <c r="E169" s="190">
        <v>53.2</v>
      </c>
      <c r="F169" s="93">
        <v>0.42</v>
      </c>
      <c r="G169" s="93"/>
      <c r="H169" s="161">
        <f t="shared" si="116"/>
        <v>0.97308959999999989</v>
      </c>
      <c r="I169" s="161"/>
      <c r="J169" s="104"/>
      <c r="K169" s="93"/>
      <c r="L169" s="93"/>
      <c r="M169" s="93"/>
      <c r="N169" s="157"/>
      <c r="O169" s="152">
        <f t="shared" si="120"/>
        <v>1.5452662847999998</v>
      </c>
      <c r="P169" s="89"/>
      <c r="Q169" s="157">
        <f t="shared" si="121"/>
        <v>82.208166351359992</v>
      </c>
      <c r="BA169" s="112">
        <v>1.5880000000000001</v>
      </c>
      <c r="BB169" s="184">
        <v>0.97308959999999989</v>
      </c>
    </row>
    <row r="170" spans="1:54" s="102" customFormat="1" ht="24" customHeight="1">
      <c r="A170" s="96">
        <v>13</v>
      </c>
      <c r="B170" s="97" t="s">
        <v>80</v>
      </c>
      <c r="C170" s="159" t="s">
        <v>121</v>
      </c>
      <c r="D170" s="97" t="s">
        <v>34</v>
      </c>
      <c r="E170" s="191">
        <v>16.57</v>
      </c>
      <c r="F170" s="98">
        <v>0.4</v>
      </c>
      <c r="G170" s="98">
        <v>0.45</v>
      </c>
      <c r="H170" s="161">
        <f t="shared" si="116"/>
        <v>0.92675200000000002</v>
      </c>
      <c r="I170" s="161">
        <f>G170*$I$9</f>
        <v>1.3615335</v>
      </c>
      <c r="J170" s="99"/>
      <c r="K170" s="100"/>
      <c r="L170" s="100"/>
      <c r="M170" s="101"/>
      <c r="N170" s="98"/>
      <c r="O170" s="152">
        <f t="shared" si="120"/>
        <v>3.6337973739999998</v>
      </c>
      <c r="P170" s="89"/>
      <c r="Q170" s="157">
        <f t="shared" si="121"/>
        <v>60.21202248718</v>
      </c>
      <c r="BA170" s="112">
        <v>1.5880000000000001</v>
      </c>
      <c r="BB170" s="184">
        <v>2.2882854999999998</v>
      </c>
    </row>
    <row r="171" spans="1:54" s="26" customFormat="1" ht="15" customHeight="1">
      <c r="A171" s="158"/>
      <c r="B171" s="163"/>
      <c r="C171" s="52" t="s">
        <v>47</v>
      </c>
      <c r="D171" s="162"/>
      <c r="E171" s="162"/>
      <c r="F171" s="158"/>
      <c r="G171" s="158"/>
      <c r="H171" s="164"/>
      <c r="I171" s="164"/>
      <c r="J171" s="9"/>
      <c r="K171" s="158"/>
      <c r="L171" s="158"/>
      <c r="M171" s="158"/>
      <c r="N171" s="160"/>
      <c r="O171" s="152"/>
      <c r="P171" s="160"/>
      <c r="Q171" s="169"/>
      <c r="S171" s="53"/>
      <c r="BA171" s="112">
        <v>1.5880000000000001</v>
      </c>
      <c r="BB171" s="53"/>
    </row>
    <row r="172" spans="1:54" s="51" customFormat="1" ht="30" customHeight="1">
      <c r="A172" s="43">
        <v>1</v>
      </c>
      <c r="B172" s="43" t="s">
        <v>113</v>
      </c>
      <c r="C172" s="125" t="s">
        <v>118</v>
      </c>
      <c r="D172" s="44" t="s">
        <v>114</v>
      </c>
      <c r="E172" s="195">
        <v>227</v>
      </c>
      <c r="F172" s="43">
        <v>0.06</v>
      </c>
      <c r="G172" s="43">
        <v>0.05</v>
      </c>
      <c r="H172" s="154">
        <f t="shared" ref="H172:H175" si="122">F172*$H$9</f>
        <v>0.13901279999999999</v>
      </c>
      <c r="I172" s="154">
        <f t="shared" ref="I172:I175" si="123">G172*$I$9</f>
        <v>0.15128150000000001</v>
      </c>
      <c r="J172" s="125" t="s">
        <v>119</v>
      </c>
      <c r="K172" s="43" t="s">
        <v>114</v>
      </c>
      <c r="L172" s="46">
        <v>1.01</v>
      </c>
      <c r="M172" s="155">
        <v>0.8</v>
      </c>
      <c r="N172" s="156">
        <f t="shared" ref="N172:N174" si="124">L172*M172*1.1525</f>
        <v>0.93122000000000016</v>
      </c>
      <c r="O172" s="152">
        <f t="shared" si="120"/>
        <v>1.9397647084000003</v>
      </c>
      <c r="P172" s="156">
        <f t="shared" ref="P172:P174" si="125">N172*E172</f>
        <v>211.38694000000004</v>
      </c>
      <c r="Q172" s="152">
        <f t="shared" ref="Q172:Q174" si="126">O172*E172</f>
        <v>440.32658880680003</v>
      </c>
      <c r="BA172" s="112">
        <v>1.5880000000000001</v>
      </c>
      <c r="BB172" s="178">
        <v>1.2215143000000002</v>
      </c>
    </row>
    <row r="173" spans="1:54" s="13" customFormat="1" ht="30" customHeight="1">
      <c r="A173" s="158">
        <v>2</v>
      </c>
      <c r="B173" s="126" t="s">
        <v>71</v>
      </c>
      <c r="C173" s="159" t="s">
        <v>129</v>
      </c>
      <c r="D173" s="158" t="s">
        <v>30</v>
      </c>
      <c r="E173" s="187">
        <v>23</v>
      </c>
      <c r="F173" s="43">
        <v>0.34499999999999997</v>
      </c>
      <c r="G173" s="43">
        <v>0.22700000000000001</v>
      </c>
      <c r="H173" s="154">
        <f t="shared" si="122"/>
        <v>0.79932359999999991</v>
      </c>
      <c r="I173" s="154">
        <f t="shared" si="123"/>
        <v>0.68681800999999998</v>
      </c>
      <c r="J173" s="125" t="s">
        <v>72</v>
      </c>
      <c r="K173" s="158" t="s">
        <v>30</v>
      </c>
      <c r="L173" s="155">
        <v>1</v>
      </c>
      <c r="M173" s="155">
        <v>5.84</v>
      </c>
      <c r="N173" s="156">
        <f t="shared" si="124"/>
        <v>6.7305999999999999</v>
      </c>
      <c r="O173" s="152">
        <f t="shared" si="120"/>
        <v>13.048185676679999</v>
      </c>
      <c r="P173" s="156">
        <f t="shared" si="125"/>
        <v>154.8038</v>
      </c>
      <c r="Q173" s="152">
        <f t="shared" si="126"/>
        <v>300.10827056363996</v>
      </c>
      <c r="T173" s="22"/>
      <c r="BA173" s="112">
        <v>1.5880000000000001</v>
      </c>
      <c r="BB173" s="180">
        <v>8.2167416099999997</v>
      </c>
    </row>
    <row r="174" spans="1:54" s="206" customFormat="1" ht="17.25" customHeight="1">
      <c r="A174" s="93">
        <v>3</v>
      </c>
      <c r="B174" s="205" t="s">
        <v>73</v>
      </c>
      <c r="C174" s="94" t="s">
        <v>105</v>
      </c>
      <c r="D174" s="97" t="s">
        <v>30</v>
      </c>
      <c r="E174" s="190">
        <v>23</v>
      </c>
      <c r="F174" s="93">
        <v>0.23</v>
      </c>
      <c r="G174" s="93">
        <v>0.151</v>
      </c>
      <c r="H174" s="161">
        <f t="shared" si="122"/>
        <v>0.53288239999999998</v>
      </c>
      <c r="I174" s="161">
        <f t="shared" si="123"/>
        <v>0.45687012999999999</v>
      </c>
      <c r="J174" s="94" t="s">
        <v>128</v>
      </c>
      <c r="K174" s="93" t="s">
        <v>30</v>
      </c>
      <c r="L174" s="98">
        <v>1</v>
      </c>
      <c r="M174" s="92">
        <v>1</v>
      </c>
      <c r="N174" s="157">
        <f t="shared" si="124"/>
        <v>1.1525000000000001</v>
      </c>
      <c r="O174" s="152">
        <f t="shared" si="120"/>
        <v>3.4018970176400001</v>
      </c>
      <c r="P174" s="157">
        <f t="shared" si="125"/>
        <v>26.5075</v>
      </c>
      <c r="Q174" s="157">
        <f t="shared" si="126"/>
        <v>78.243631405719995</v>
      </c>
      <c r="BA174" s="112">
        <v>1.5880000000000001</v>
      </c>
      <c r="BB174" s="294">
        <v>2.1422525299999999</v>
      </c>
    </row>
    <row r="175" spans="1:54" s="90" customFormat="1" ht="36.75" customHeight="1">
      <c r="A175" s="243">
        <v>4</v>
      </c>
      <c r="B175" s="244" t="s">
        <v>74</v>
      </c>
      <c r="C175" s="245" t="s">
        <v>75</v>
      </c>
      <c r="D175" s="244" t="s">
        <v>30</v>
      </c>
      <c r="E175" s="246">
        <v>23</v>
      </c>
      <c r="F175" s="243">
        <v>0.97</v>
      </c>
      <c r="G175" s="243">
        <v>0.08</v>
      </c>
      <c r="H175" s="161">
        <f t="shared" si="122"/>
        <v>2.2473736</v>
      </c>
      <c r="I175" s="161">
        <f t="shared" si="123"/>
        <v>0.2420504</v>
      </c>
      <c r="J175" s="106" t="s">
        <v>35</v>
      </c>
      <c r="K175" s="189" t="s">
        <v>30</v>
      </c>
      <c r="L175" s="207">
        <v>1</v>
      </c>
      <c r="M175" s="155">
        <v>15</v>
      </c>
      <c r="N175" s="242" t="e">
        <f>((M175*L175)+(#REF!*#REF!)+(#REF!*#REF!)+(#REF!*#REF!))*1.1525</f>
        <v>#REF!</v>
      </c>
      <c r="O175" s="152">
        <f t="shared" si="120"/>
        <v>38.909452312000006</v>
      </c>
      <c r="P175" s="242" t="e">
        <f>N175*E175</f>
        <v>#REF!</v>
      </c>
      <c r="Q175" s="242">
        <f>O175*E175</f>
        <v>894.91740317600011</v>
      </c>
      <c r="BA175" s="112">
        <v>1.5880000000000001</v>
      </c>
      <c r="BB175" s="91">
        <v>24.502174000000004</v>
      </c>
    </row>
    <row r="176" spans="1:54" s="16" customFormat="1" ht="27.75" customHeight="1">
      <c r="A176" s="172" t="s">
        <v>36</v>
      </c>
      <c r="B176" s="172" t="s">
        <v>77</v>
      </c>
      <c r="C176" s="2" t="s">
        <v>92</v>
      </c>
      <c r="D176" s="170" t="s">
        <v>24</v>
      </c>
      <c r="E176" s="171">
        <v>42</v>
      </c>
      <c r="F176" s="194">
        <v>0.22</v>
      </c>
      <c r="G176" s="194">
        <v>0.04</v>
      </c>
      <c r="H176" s="165">
        <f t="shared" ref="H176:H177" si="127">F176*$H$9</f>
        <v>0.50971359999999999</v>
      </c>
      <c r="I176" s="103">
        <f>G176*$I$9</f>
        <v>0.1210252</v>
      </c>
      <c r="J176" s="136" t="s">
        <v>23</v>
      </c>
      <c r="K176" s="193" t="s">
        <v>24</v>
      </c>
      <c r="L176" s="7">
        <v>1</v>
      </c>
      <c r="M176" s="155">
        <v>2.87</v>
      </c>
      <c r="N176" s="152">
        <f>L176*M176*1.1525</f>
        <v>3.3076750000000001</v>
      </c>
      <c r="O176" s="152">
        <f t="shared" si="120"/>
        <v>6.2542011144000007</v>
      </c>
      <c r="P176" s="61">
        <f>N176*E176</f>
        <v>138.92234999999999</v>
      </c>
      <c r="Q176" s="61">
        <f>O176*E176</f>
        <v>262.67644680480004</v>
      </c>
      <c r="BA176" s="112">
        <v>1.5880000000000001</v>
      </c>
      <c r="BB176" s="179">
        <v>3.9384138000000002</v>
      </c>
    </row>
    <row r="177" spans="1:54" s="16" customFormat="1" ht="31.5" customHeight="1">
      <c r="A177" s="188" t="s">
        <v>120</v>
      </c>
      <c r="B177" s="188" t="s">
        <v>31</v>
      </c>
      <c r="C177" s="2" t="s">
        <v>32</v>
      </c>
      <c r="D177" s="170" t="s">
        <v>24</v>
      </c>
      <c r="E177" s="171">
        <v>42</v>
      </c>
      <c r="F177" s="194">
        <v>0.11</v>
      </c>
      <c r="G177" s="194">
        <v>0.08</v>
      </c>
      <c r="H177" s="165">
        <f t="shared" si="127"/>
        <v>0.25485679999999999</v>
      </c>
      <c r="I177" s="103">
        <f t="shared" ref="I177" si="128">G177*$I$9</f>
        <v>0.2420504</v>
      </c>
      <c r="J177" s="174" t="s">
        <v>25</v>
      </c>
      <c r="K177" s="6" t="s">
        <v>22</v>
      </c>
      <c r="L177" s="7">
        <v>2.4</v>
      </c>
      <c r="M177" s="155">
        <v>0.16500000000000001</v>
      </c>
      <c r="N177" s="152">
        <f t="shared" ref="N177" si="129">L177*M177*1.1525</f>
        <v>0.45639000000000007</v>
      </c>
      <c r="O177" s="152">
        <f t="shared" si="120"/>
        <v>1.5138359536000001</v>
      </c>
      <c r="P177" s="61">
        <f t="shared" ref="P177" si="130">N177*E177</f>
        <v>19.168380000000003</v>
      </c>
      <c r="Q177" s="61">
        <f t="shared" ref="Q177" si="131">O177*E177</f>
        <v>63.581110051200007</v>
      </c>
      <c r="BA177" s="112">
        <v>1.5880000000000001</v>
      </c>
      <c r="BB177" s="179">
        <v>0.95329720000000007</v>
      </c>
    </row>
    <row r="178" spans="1:54" s="79" customFormat="1" ht="17.25" customHeight="1">
      <c r="A178" s="77"/>
      <c r="B178" s="78"/>
      <c r="C178" s="308" t="s">
        <v>45</v>
      </c>
      <c r="D178" s="309"/>
      <c r="E178" s="310"/>
      <c r="F178" s="311"/>
      <c r="G178" s="312"/>
      <c r="H178" s="312"/>
      <c r="I178" s="312"/>
      <c r="J178" s="312"/>
      <c r="K178" s="312"/>
      <c r="L178" s="312"/>
      <c r="M178" s="312"/>
      <c r="N178" s="312"/>
      <c r="O178" s="312"/>
      <c r="P178" s="313"/>
      <c r="Q178" s="150">
        <f>SUM(Q158:Q177)</f>
        <v>3670.1629561121194</v>
      </c>
      <c r="T178" s="80"/>
      <c r="U178" s="81"/>
      <c r="V178" s="81"/>
      <c r="W178" s="81"/>
      <c r="BA178" s="112">
        <v>1.5880000000000001</v>
      </c>
    </row>
    <row r="179" spans="1:54" s="18" customFormat="1" ht="26.25" customHeight="1">
      <c r="A179" s="54"/>
      <c r="B179" s="54"/>
      <c r="C179" s="208" t="s">
        <v>176</v>
      </c>
      <c r="D179" s="209"/>
      <c r="E179" s="210"/>
      <c r="F179" s="72"/>
      <c r="G179" s="72"/>
      <c r="H179" s="154"/>
      <c r="I179" s="154"/>
      <c r="J179" s="173"/>
      <c r="K179" s="54"/>
      <c r="L179" s="211"/>
      <c r="M179" s="155"/>
      <c r="N179" s="131"/>
      <c r="O179" s="152"/>
      <c r="P179" s="152"/>
      <c r="Q179" s="152"/>
      <c r="BA179" s="112">
        <v>1.5880000000000001</v>
      </c>
      <c r="BB179" s="177"/>
    </row>
    <row r="180" spans="1:54" s="18" customFormat="1" ht="27.75" customHeight="1">
      <c r="A180" s="158"/>
      <c r="B180" s="158"/>
      <c r="C180" s="149" t="s">
        <v>177</v>
      </c>
      <c r="D180" s="166"/>
      <c r="E180" s="151"/>
      <c r="F180" s="158"/>
      <c r="G180" s="158"/>
      <c r="H180" s="138"/>
      <c r="I180" s="155"/>
      <c r="J180" s="3"/>
      <c r="K180" s="158"/>
      <c r="L180" s="155"/>
      <c r="M180" s="155"/>
      <c r="N180" s="131"/>
      <c r="O180" s="152"/>
      <c r="P180" s="152"/>
      <c r="Q180" s="152"/>
      <c r="T180" s="57"/>
      <c r="BA180" s="112">
        <v>1.5880000000000001</v>
      </c>
      <c r="BB180" s="177"/>
    </row>
    <row r="181" spans="1:54" s="17" customFormat="1" ht="30.75" customHeight="1">
      <c r="A181" s="247" t="s">
        <v>168</v>
      </c>
      <c r="B181" s="247" t="s">
        <v>169</v>
      </c>
      <c r="C181" s="192" t="s">
        <v>170</v>
      </c>
      <c r="D181" s="249" t="s">
        <v>171</v>
      </c>
      <c r="E181" s="153">
        <v>3</v>
      </c>
      <c r="F181" s="153">
        <v>0.77</v>
      </c>
      <c r="G181" s="153">
        <v>0.26</v>
      </c>
      <c r="H181" s="250">
        <f>F181*$H$9</f>
        <v>1.7839976</v>
      </c>
      <c r="I181" s="250">
        <f>G181*$I$9</f>
        <v>0.78666380000000002</v>
      </c>
      <c r="J181" s="192" t="s">
        <v>23</v>
      </c>
      <c r="K181" s="249" t="s">
        <v>24</v>
      </c>
      <c r="L181" s="251">
        <v>0.4</v>
      </c>
      <c r="M181" s="155">
        <v>2.87</v>
      </c>
      <c r="N181" s="152">
        <f>L181*M181*1.1525</f>
        <v>1.3230700000000002</v>
      </c>
      <c r="O181" s="259">
        <f>BA181*BB181</f>
        <v>6.1832454632000005</v>
      </c>
      <c r="P181" s="259">
        <f t="shared" ref="P181" si="132">N181*E181</f>
        <v>3.9692100000000003</v>
      </c>
      <c r="Q181" s="259">
        <f t="shared" ref="Q181" si="133">O181*E181</f>
        <v>18.5497363896</v>
      </c>
      <c r="BA181" s="112">
        <v>1.5880000000000001</v>
      </c>
      <c r="BB181" s="295">
        <v>3.8937314000000001</v>
      </c>
    </row>
    <row r="182" spans="1:54" s="18" customFormat="1" ht="32.25" customHeight="1">
      <c r="A182" s="158">
        <v>2</v>
      </c>
      <c r="B182" s="158" t="s">
        <v>137</v>
      </c>
      <c r="C182" s="159" t="s">
        <v>138</v>
      </c>
      <c r="D182" s="20" t="s">
        <v>30</v>
      </c>
      <c r="E182" s="195">
        <v>3</v>
      </c>
      <c r="F182" s="158">
        <v>0.97</v>
      </c>
      <c r="G182" s="158">
        <v>0.08</v>
      </c>
      <c r="H182" s="154">
        <f>F182*$H$9</f>
        <v>2.2473736</v>
      </c>
      <c r="I182" s="154">
        <f>G182*$I$9</f>
        <v>0.2420504</v>
      </c>
      <c r="J182" s="3" t="s">
        <v>35</v>
      </c>
      <c r="K182" s="158" t="s">
        <v>30</v>
      </c>
      <c r="L182" s="155">
        <v>1</v>
      </c>
      <c r="M182" s="155">
        <v>28</v>
      </c>
      <c r="N182" s="156" t="e">
        <f>((M182*L182)+(#REF!*#REF!)+(#REF!*#REF!)+(#REF!*#REF!))*1.1525</f>
        <v>#REF!</v>
      </c>
      <c r="O182" s="259">
        <f t="shared" ref="O182:O229" si="134">BA182*BB182</f>
        <v>76.610954312000018</v>
      </c>
      <c r="P182" s="156" t="e">
        <f>N182*E182</f>
        <v>#REF!</v>
      </c>
      <c r="Q182" s="156">
        <f>O182*E182</f>
        <v>229.83286293600005</v>
      </c>
      <c r="BA182" s="112">
        <v>1.5880000000000001</v>
      </c>
      <c r="BB182" s="68">
        <v>48.243674000000006</v>
      </c>
    </row>
    <row r="183" spans="1:54" s="16" customFormat="1" ht="25.5" customHeight="1">
      <c r="A183" s="188" t="s">
        <v>26</v>
      </c>
      <c r="B183" s="188" t="s">
        <v>178</v>
      </c>
      <c r="C183" s="95" t="s">
        <v>179</v>
      </c>
      <c r="D183" s="193" t="s">
        <v>24</v>
      </c>
      <c r="E183" s="215">
        <v>18</v>
      </c>
      <c r="F183" s="288">
        <v>0.21</v>
      </c>
      <c r="G183" s="288">
        <v>0.03</v>
      </c>
      <c r="H183" s="154">
        <f t="shared" ref="H183:H185" si="135">F183*$H$9</f>
        <v>0.48654479999999994</v>
      </c>
      <c r="I183" s="154">
        <f t="shared" ref="I183" si="136">G183*$I$9</f>
        <v>9.07689E-2</v>
      </c>
      <c r="J183" s="136" t="s">
        <v>23</v>
      </c>
      <c r="K183" s="193" t="s">
        <v>24</v>
      </c>
      <c r="L183" s="7">
        <v>1</v>
      </c>
      <c r="M183" s="155">
        <v>3.05</v>
      </c>
      <c r="N183" s="156">
        <f t="shared" ref="N183:N184" si="137">L183*M183*1.1525</f>
        <v>3.5151249999999998</v>
      </c>
      <c r="O183" s="259">
        <f t="shared" si="134"/>
        <v>6.4987926556</v>
      </c>
      <c r="P183" s="143">
        <f t="shared" ref="P183:P184" si="138">N183*E183</f>
        <v>63.27225</v>
      </c>
      <c r="Q183" s="66">
        <f>O183*E183</f>
        <v>116.9782678008</v>
      </c>
      <c r="BA183" s="112">
        <v>1.5880000000000001</v>
      </c>
      <c r="BB183" s="296">
        <v>4.0924386999999998</v>
      </c>
    </row>
    <row r="184" spans="1:54" s="49" customFormat="1" ht="26.25" customHeight="1">
      <c r="A184" s="188" t="s">
        <v>82</v>
      </c>
      <c r="B184" s="188" t="s">
        <v>180</v>
      </c>
      <c r="C184" s="95" t="s">
        <v>32</v>
      </c>
      <c r="D184" s="193" t="s">
        <v>78</v>
      </c>
      <c r="E184" s="215">
        <v>6.1</v>
      </c>
      <c r="F184" s="194">
        <v>0.3</v>
      </c>
      <c r="G184" s="194"/>
      <c r="H184" s="154">
        <f t="shared" si="135"/>
        <v>0.6950639999999999</v>
      </c>
      <c r="I184" s="154"/>
      <c r="J184" s="174" t="s">
        <v>25</v>
      </c>
      <c r="K184" s="6" t="s">
        <v>22</v>
      </c>
      <c r="L184" s="7">
        <v>2.4</v>
      </c>
      <c r="M184" s="155">
        <v>0.16500000000000001</v>
      </c>
      <c r="N184" s="152">
        <f t="shared" si="137"/>
        <v>0.45639000000000007</v>
      </c>
      <c r="O184" s="259">
        <f t="shared" si="134"/>
        <v>1.828508952</v>
      </c>
      <c r="P184" s="66">
        <f t="shared" si="138"/>
        <v>2.7839790000000004</v>
      </c>
      <c r="Q184" s="66">
        <f t="shared" ref="Q184" si="139">O184*E184</f>
        <v>11.153904607199999</v>
      </c>
      <c r="BA184" s="112">
        <v>1.5880000000000001</v>
      </c>
      <c r="BB184" s="176">
        <v>1.151454</v>
      </c>
    </row>
    <row r="185" spans="1:54" s="26" customFormat="1" ht="22.5" customHeight="1">
      <c r="A185" s="127">
        <v>5</v>
      </c>
      <c r="B185" s="158" t="s">
        <v>172</v>
      </c>
      <c r="C185" s="287" t="s">
        <v>173</v>
      </c>
      <c r="D185" s="127" t="s">
        <v>33</v>
      </c>
      <c r="E185" s="48">
        <v>8.1</v>
      </c>
      <c r="F185" s="135">
        <v>0.19</v>
      </c>
      <c r="G185" s="135">
        <v>0.16200000000000001</v>
      </c>
      <c r="H185" s="154">
        <f t="shared" si="135"/>
        <v>0.44020719999999997</v>
      </c>
      <c r="I185" s="154">
        <f t="shared" ref="I185" si="140">G185*$I$9</f>
        <v>0.49015206</v>
      </c>
      <c r="J185" s="107" t="s">
        <v>174</v>
      </c>
      <c r="K185" s="72" t="s">
        <v>33</v>
      </c>
      <c r="L185" s="111">
        <v>1</v>
      </c>
      <c r="M185" s="155">
        <v>0.75</v>
      </c>
      <c r="N185" s="152">
        <f>L185*M185*1.1525</f>
        <v>0.86437500000000012</v>
      </c>
      <c r="O185" s="259">
        <f t="shared" si="134"/>
        <v>2.85003800488</v>
      </c>
      <c r="P185" s="66">
        <f>N185*E185</f>
        <v>7.0014375000000006</v>
      </c>
      <c r="Q185" s="66">
        <f>O185*E185</f>
        <v>23.085307839527999</v>
      </c>
      <c r="BA185" s="112">
        <v>1.5880000000000001</v>
      </c>
      <c r="BB185" s="175">
        <v>1.79473426</v>
      </c>
    </row>
    <row r="186" spans="1:54" s="18" customFormat="1" ht="27.75" customHeight="1">
      <c r="A186" s="158">
        <v>6</v>
      </c>
      <c r="B186" s="158" t="s">
        <v>181</v>
      </c>
      <c r="C186" s="159" t="s">
        <v>183</v>
      </c>
      <c r="D186" s="20" t="s">
        <v>30</v>
      </c>
      <c r="E186" s="50">
        <v>3</v>
      </c>
      <c r="F186" s="155">
        <v>3.14</v>
      </c>
      <c r="G186" s="155">
        <v>0.08</v>
      </c>
      <c r="H186" s="138">
        <f>F186*$H$9</f>
        <v>7.2750031999999996</v>
      </c>
      <c r="I186" s="155">
        <f>G186*$I$9</f>
        <v>0.2420504</v>
      </c>
      <c r="J186" s="289" t="s">
        <v>182</v>
      </c>
      <c r="K186" s="155" t="s">
        <v>33</v>
      </c>
      <c r="L186" s="155">
        <v>2</v>
      </c>
      <c r="M186" s="155">
        <v>0.9</v>
      </c>
      <c r="N186" s="152" t="e">
        <f>((M186*L186)+(#REF!*#REF!)+(#REF!*#REF!)+(#REF!*#REF!)+(#REF!*#REF!))*1.1525</f>
        <v>#REF!</v>
      </c>
      <c r="O186" s="259">
        <f t="shared" si="134"/>
        <v>45.063158116800011</v>
      </c>
      <c r="P186" s="152" t="e">
        <f t="shared" ref="P186" si="141">N186*E186</f>
        <v>#REF!</v>
      </c>
      <c r="Q186" s="152">
        <f t="shared" ref="Q186" si="142">O186*E186</f>
        <v>135.18947435040002</v>
      </c>
      <c r="BA186" s="112">
        <v>1.5880000000000001</v>
      </c>
      <c r="BB186" s="177">
        <v>28.377303600000005</v>
      </c>
    </row>
    <row r="187" spans="1:54" s="26" customFormat="1" ht="16.5" customHeight="1">
      <c r="A187" s="217"/>
      <c r="B187" s="218"/>
      <c r="C187" s="149" t="s">
        <v>45</v>
      </c>
      <c r="D187" s="166"/>
      <c r="E187" s="151"/>
      <c r="F187" s="148"/>
      <c r="G187" s="219"/>
      <c r="H187" s="231"/>
      <c r="I187" s="231"/>
      <c r="J187" s="232"/>
      <c r="K187" s="133"/>
      <c r="L187" s="233"/>
      <c r="M187" s="155"/>
      <c r="N187" s="156"/>
      <c r="O187" s="259"/>
      <c r="P187" s="156"/>
      <c r="Q187" s="150">
        <f>SUM(Q181:Q186)</f>
        <v>534.78955392352805</v>
      </c>
      <c r="BA187" s="112">
        <v>1.5880000000000001</v>
      </c>
      <c r="BB187" s="53"/>
    </row>
    <row r="188" spans="1:54" s="51" customFormat="1" ht="64.5" customHeight="1">
      <c r="A188" s="43"/>
      <c r="B188" s="43"/>
      <c r="C188" s="124" t="s">
        <v>156</v>
      </c>
      <c r="D188" s="43"/>
      <c r="E188" s="43"/>
      <c r="F188" s="43"/>
      <c r="G188" s="43"/>
      <c r="H188" s="43"/>
      <c r="I188" s="43"/>
      <c r="J188" s="47"/>
      <c r="K188" s="43"/>
      <c r="L188" s="43"/>
      <c r="M188" s="43"/>
      <c r="N188" s="43"/>
      <c r="O188" s="259"/>
      <c r="P188" s="43"/>
      <c r="Q188" s="43"/>
      <c r="T188" s="109"/>
      <c r="BA188" s="112">
        <v>1.5880000000000001</v>
      </c>
    </row>
    <row r="189" spans="1:54" s="112" customFormat="1" ht="35.25" customHeight="1">
      <c r="A189" s="43">
        <v>1</v>
      </c>
      <c r="B189" s="44" t="s">
        <v>53</v>
      </c>
      <c r="C189" s="45" t="s">
        <v>87</v>
      </c>
      <c r="D189" s="97" t="s">
        <v>107</v>
      </c>
      <c r="E189" s="195">
        <v>14.1</v>
      </c>
      <c r="F189" s="43"/>
      <c r="G189" s="43"/>
      <c r="H189" s="110"/>
      <c r="I189" s="110"/>
      <c r="J189" s="47"/>
      <c r="K189" s="43"/>
      <c r="L189" s="43"/>
      <c r="M189" s="43"/>
      <c r="N189" s="73"/>
      <c r="O189" s="259">
        <f t="shared" si="134"/>
        <v>7.94</v>
      </c>
      <c r="P189" s="73"/>
      <c r="Q189" s="111">
        <f>O189*E189</f>
        <v>111.95400000000001</v>
      </c>
      <c r="S189" s="113">
        <v>50</v>
      </c>
      <c r="BA189" s="112">
        <v>1.5880000000000001</v>
      </c>
      <c r="BB189" s="181">
        <v>5</v>
      </c>
    </row>
    <row r="190" spans="1:54" s="112" customFormat="1" ht="27.75" customHeight="1">
      <c r="A190" s="43">
        <v>2</v>
      </c>
      <c r="B190" s="44" t="s">
        <v>86</v>
      </c>
      <c r="C190" s="45" t="s">
        <v>88</v>
      </c>
      <c r="D190" s="97" t="s">
        <v>107</v>
      </c>
      <c r="E190" s="195">
        <v>217.8</v>
      </c>
      <c r="F190" s="43">
        <v>1.4E-2</v>
      </c>
      <c r="G190" s="43">
        <v>0.30299999999999999</v>
      </c>
      <c r="H190" s="110">
        <f t="shared" ref="H190:H201" si="143">F190*$H$9</f>
        <v>3.2436319999999998E-2</v>
      </c>
      <c r="I190" s="110">
        <f>G190*$I$9</f>
        <v>0.91676588999999997</v>
      </c>
      <c r="J190" s="47"/>
      <c r="K190" s="43"/>
      <c r="L190" s="43"/>
      <c r="M190" s="43"/>
      <c r="N190" s="73"/>
      <c r="O190" s="259">
        <f t="shared" si="134"/>
        <v>1.50733310948</v>
      </c>
      <c r="P190" s="73"/>
      <c r="Q190" s="111">
        <f>O190*E190</f>
        <v>328.29715124474399</v>
      </c>
      <c r="S190" s="113"/>
      <c r="BA190" s="112">
        <v>1.5880000000000001</v>
      </c>
      <c r="BB190" s="181">
        <v>0.94920220999999994</v>
      </c>
    </row>
    <row r="191" spans="1:54" s="112" customFormat="1" ht="30" customHeight="1">
      <c r="A191" s="43">
        <v>3</v>
      </c>
      <c r="B191" s="44" t="s">
        <v>85</v>
      </c>
      <c r="C191" s="45" t="s">
        <v>89</v>
      </c>
      <c r="D191" s="97" t="s">
        <v>107</v>
      </c>
      <c r="E191" s="195">
        <v>228.1</v>
      </c>
      <c r="F191" s="43">
        <v>1.0999999999999999E-2</v>
      </c>
      <c r="G191" s="43">
        <v>0.224</v>
      </c>
      <c r="H191" s="110">
        <f t="shared" si="143"/>
        <v>2.5485679999999997E-2</v>
      </c>
      <c r="I191" s="110">
        <f t="shared" ref="I191:I192" si="144">G191*$I$9</f>
        <v>0.67774111999999997</v>
      </c>
      <c r="J191" s="47"/>
      <c r="K191" s="43"/>
      <c r="L191" s="43"/>
      <c r="M191" s="43"/>
      <c r="N191" s="73"/>
      <c r="O191" s="259">
        <f t="shared" si="134"/>
        <v>1.1167241583999998</v>
      </c>
      <c r="P191" s="73"/>
      <c r="Q191" s="111">
        <f>O191*E191</f>
        <v>254.72478053103995</v>
      </c>
      <c r="S191" s="113">
        <v>940</v>
      </c>
      <c r="BA191" s="112">
        <v>1.5880000000000001</v>
      </c>
      <c r="BB191" s="181">
        <v>0.70322679999999993</v>
      </c>
    </row>
    <row r="192" spans="1:54" s="112" customFormat="1" ht="31.5" customHeight="1">
      <c r="A192" s="43">
        <v>4</v>
      </c>
      <c r="B192" s="44" t="s">
        <v>84</v>
      </c>
      <c r="C192" s="45" t="s">
        <v>90</v>
      </c>
      <c r="D192" s="97" t="s">
        <v>107</v>
      </c>
      <c r="E192" s="195">
        <v>19.8</v>
      </c>
      <c r="F192" s="43">
        <v>8.0000000000000002E-3</v>
      </c>
      <c r="G192" s="43">
        <v>0.17299999999999999</v>
      </c>
      <c r="H192" s="110">
        <f t="shared" si="143"/>
        <v>1.8535039999999999E-2</v>
      </c>
      <c r="I192" s="110">
        <f t="shared" si="144"/>
        <v>0.52343399000000002</v>
      </c>
      <c r="J192" s="47"/>
      <c r="K192" s="43"/>
      <c r="L192" s="43"/>
      <c r="M192" s="43"/>
      <c r="N192" s="73"/>
      <c r="O192" s="259">
        <f t="shared" si="134"/>
        <v>0.86064681964</v>
      </c>
      <c r="P192" s="73"/>
      <c r="Q192" s="111">
        <f>O192*E192</f>
        <v>17.040807028871999</v>
      </c>
      <c r="S192" s="113"/>
      <c r="BA192" s="112">
        <v>1.5880000000000001</v>
      </c>
      <c r="BB192" s="181">
        <v>0.54196902999999996</v>
      </c>
    </row>
    <row r="193" spans="1:54" s="112" customFormat="1" ht="27.75" customHeight="1">
      <c r="A193" s="43">
        <v>5</v>
      </c>
      <c r="B193" s="44" t="s">
        <v>37</v>
      </c>
      <c r="C193" s="45" t="s">
        <v>38</v>
      </c>
      <c r="D193" s="97" t="s">
        <v>107</v>
      </c>
      <c r="E193" s="195">
        <v>18.5</v>
      </c>
      <c r="F193" s="43">
        <v>1.94</v>
      </c>
      <c r="G193" s="43"/>
      <c r="H193" s="110">
        <f t="shared" si="143"/>
        <v>4.4947471999999999</v>
      </c>
      <c r="I193" s="110"/>
      <c r="J193" s="47"/>
      <c r="K193" s="43"/>
      <c r="L193" s="43"/>
      <c r="M193" s="43"/>
      <c r="N193" s="73"/>
      <c r="O193" s="259">
        <f t="shared" si="134"/>
        <v>7.1376585536000006</v>
      </c>
      <c r="P193" s="73"/>
      <c r="Q193" s="111">
        <f t="shared" ref="Q193:Q196" si="145">O193*E193</f>
        <v>132.04668324160002</v>
      </c>
      <c r="S193" s="113">
        <v>74.569999999999993</v>
      </c>
      <c r="BA193" s="112">
        <v>1.5880000000000001</v>
      </c>
      <c r="BB193" s="181">
        <v>4.4947471999999999</v>
      </c>
    </row>
    <row r="194" spans="1:54" s="35" customFormat="1" ht="28.5" customHeight="1">
      <c r="A194" s="28">
        <v>6</v>
      </c>
      <c r="B194" s="29" t="s">
        <v>39</v>
      </c>
      <c r="C194" s="30" t="s">
        <v>115</v>
      </c>
      <c r="D194" s="97" t="s">
        <v>107</v>
      </c>
      <c r="E194" s="31">
        <v>17.899999999999999</v>
      </c>
      <c r="F194" s="114">
        <v>1.1000000000000001</v>
      </c>
      <c r="G194" s="114"/>
      <c r="H194" s="110">
        <f t="shared" si="143"/>
        <v>2.5485679999999999</v>
      </c>
      <c r="I194" s="110"/>
      <c r="J194" s="115"/>
      <c r="K194" s="116"/>
      <c r="L194" s="117"/>
      <c r="M194" s="117"/>
      <c r="N194" s="117"/>
      <c r="O194" s="259">
        <f t="shared" si="134"/>
        <v>4.047125984</v>
      </c>
      <c r="P194" s="117"/>
      <c r="Q194" s="111">
        <f t="shared" si="145"/>
        <v>72.443555113599999</v>
      </c>
      <c r="BA194" s="112">
        <v>1.5880000000000001</v>
      </c>
      <c r="BB194" s="182">
        <v>2.5485679999999999</v>
      </c>
    </row>
    <row r="195" spans="1:54" s="35" customFormat="1" ht="30" customHeight="1">
      <c r="A195" s="36">
        <v>7</v>
      </c>
      <c r="B195" s="37" t="s">
        <v>21</v>
      </c>
      <c r="C195" s="38" t="s">
        <v>51</v>
      </c>
      <c r="D195" s="97" t="s">
        <v>107</v>
      </c>
      <c r="E195" s="31">
        <v>31.15</v>
      </c>
      <c r="F195" s="114">
        <v>0.89</v>
      </c>
      <c r="G195" s="114"/>
      <c r="H195" s="110">
        <f t="shared" si="143"/>
        <v>2.0620232000000001</v>
      </c>
      <c r="I195" s="110"/>
      <c r="J195" s="118" t="s">
        <v>52</v>
      </c>
      <c r="K195" s="97" t="s">
        <v>107</v>
      </c>
      <c r="L195" s="114">
        <v>1.1000000000000001</v>
      </c>
      <c r="M195" s="114">
        <v>4</v>
      </c>
      <c r="N195" s="117">
        <f>M195*L195*1.1525</f>
        <v>5.0710000000000006</v>
      </c>
      <c r="O195" s="259">
        <f t="shared" si="134"/>
        <v>11.3272408416</v>
      </c>
      <c r="P195" s="117">
        <f t="shared" ref="P195:P196" si="146">N195*E195</f>
        <v>157.96165000000002</v>
      </c>
      <c r="Q195" s="168">
        <f t="shared" si="145"/>
        <v>352.84355221583996</v>
      </c>
      <c r="BA195" s="112">
        <v>1.5880000000000001</v>
      </c>
      <c r="BB195" s="182">
        <v>7.1330232000000002</v>
      </c>
    </row>
    <row r="196" spans="1:54" s="35" customFormat="1" ht="24.75" customHeight="1">
      <c r="A196" s="36">
        <v>8</v>
      </c>
      <c r="B196" s="40" t="s">
        <v>81</v>
      </c>
      <c r="C196" s="30" t="s">
        <v>130</v>
      </c>
      <c r="D196" s="97" t="s">
        <v>107</v>
      </c>
      <c r="E196" s="31">
        <v>93.45</v>
      </c>
      <c r="F196" s="114">
        <v>0.56000000000000005</v>
      </c>
      <c r="G196" s="114"/>
      <c r="H196" s="110">
        <f t="shared" si="143"/>
        <v>1.2974528000000001</v>
      </c>
      <c r="I196" s="110"/>
      <c r="J196" s="118" t="s">
        <v>52</v>
      </c>
      <c r="K196" s="97" t="s">
        <v>107</v>
      </c>
      <c r="L196" s="114">
        <v>1.1000000000000001</v>
      </c>
      <c r="M196" s="114">
        <v>4</v>
      </c>
      <c r="N196" s="117">
        <f>M196*L196*1.1525</f>
        <v>5.0710000000000006</v>
      </c>
      <c r="O196" s="259">
        <f t="shared" si="134"/>
        <v>10.113103046400003</v>
      </c>
      <c r="P196" s="117">
        <f t="shared" si="146"/>
        <v>473.88495000000006</v>
      </c>
      <c r="Q196" s="168">
        <f t="shared" si="145"/>
        <v>945.06947968608029</v>
      </c>
      <c r="BA196" s="112">
        <v>1.5880000000000001</v>
      </c>
      <c r="BB196" s="182">
        <v>6.3684528000000009</v>
      </c>
    </row>
    <row r="197" spans="1:54" s="112" customFormat="1" ht="31.5" customHeight="1">
      <c r="A197" s="43">
        <v>9</v>
      </c>
      <c r="B197" s="44" t="s">
        <v>41</v>
      </c>
      <c r="C197" s="119" t="s">
        <v>42</v>
      </c>
      <c r="D197" s="44" t="s">
        <v>43</v>
      </c>
      <c r="E197" s="195">
        <v>445</v>
      </c>
      <c r="F197" s="43">
        <v>0.03</v>
      </c>
      <c r="G197" s="43">
        <v>0.03</v>
      </c>
      <c r="H197" s="110">
        <f t="shared" si="143"/>
        <v>6.9506399999999996E-2</v>
      </c>
      <c r="I197" s="110">
        <f>G197*$I$9</f>
        <v>9.07689E-2</v>
      </c>
      <c r="J197" s="47" t="s">
        <v>44</v>
      </c>
      <c r="K197" s="43" t="s">
        <v>43</v>
      </c>
      <c r="L197" s="46">
        <v>1.01</v>
      </c>
      <c r="M197" s="46">
        <v>0.05</v>
      </c>
      <c r="N197" s="73">
        <f>L197*M197*1.1525</f>
        <v>5.820125000000001E-2</v>
      </c>
      <c r="O197" s="259">
        <f t="shared" si="134"/>
        <v>0.34694076140000002</v>
      </c>
      <c r="P197" s="73">
        <f>N197*E197</f>
        <v>25.899556250000003</v>
      </c>
      <c r="Q197" s="111">
        <f>O197*E197</f>
        <v>154.38863882300001</v>
      </c>
      <c r="BA197" s="112">
        <v>1.5880000000000001</v>
      </c>
      <c r="BB197" s="181">
        <v>0.21847654999999999</v>
      </c>
    </row>
    <row r="198" spans="1:54" s="112" customFormat="1" ht="32.25" customHeight="1">
      <c r="A198" s="43">
        <v>10</v>
      </c>
      <c r="B198" s="44" t="s">
        <v>63</v>
      </c>
      <c r="C198" s="119" t="s">
        <v>61</v>
      </c>
      <c r="D198" s="97" t="s">
        <v>107</v>
      </c>
      <c r="E198" s="195">
        <v>248.4</v>
      </c>
      <c r="F198" s="43">
        <v>7.3999999999999996E-2</v>
      </c>
      <c r="G198" s="43">
        <v>6.7000000000000004E-2</v>
      </c>
      <c r="H198" s="110">
        <f t="shared" si="143"/>
        <v>0.17144911999999998</v>
      </c>
      <c r="I198" s="110">
        <f>G198*$I$9</f>
        <v>0.20271721000000001</v>
      </c>
      <c r="J198" s="47"/>
      <c r="K198" s="43"/>
      <c r="L198" s="46"/>
      <c r="M198" s="46"/>
      <c r="N198" s="73"/>
      <c r="O198" s="259">
        <f t="shared" si="134"/>
        <v>0.59417613203999997</v>
      </c>
      <c r="P198" s="73"/>
      <c r="Q198" s="111">
        <f>O198*E198</f>
        <v>147.593351198736</v>
      </c>
      <c r="BA198" s="112">
        <v>1.5880000000000001</v>
      </c>
      <c r="BB198" s="181">
        <v>0.37416632999999999</v>
      </c>
    </row>
    <row r="199" spans="1:54" s="49" customFormat="1" ht="27.75" customHeight="1">
      <c r="A199" s="43">
        <v>11</v>
      </c>
      <c r="B199" s="44" t="s">
        <v>83</v>
      </c>
      <c r="C199" s="45" t="s">
        <v>62</v>
      </c>
      <c r="D199" s="97" t="s">
        <v>107</v>
      </c>
      <c r="E199" s="195">
        <v>143.19999999999999</v>
      </c>
      <c r="F199" s="105">
        <v>7.3999999999999996E-2</v>
      </c>
      <c r="G199" s="105">
        <f>0.0172+42/1000</f>
        <v>5.9200000000000003E-2</v>
      </c>
      <c r="H199" s="110">
        <f t="shared" si="143"/>
        <v>0.17144911999999998</v>
      </c>
      <c r="I199" s="110">
        <f>G199*$I$9</f>
        <v>0.17911729600000001</v>
      </c>
      <c r="J199" s="47"/>
      <c r="K199" s="43"/>
      <c r="L199" s="43"/>
      <c r="M199" s="120"/>
      <c r="N199" s="73"/>
      <c r="O199" s="259">
        <f t="shared" si="134"/>
        <v>0.55669946860800001</v>
      </c>
      <c r="P199" s="117"/>
      <c r="Q199" s="111">
        <f t="shared" ref="Q199:Q201" si="147">O199*E199</f>
        <v>79.719363904665599</v>
      </c>
      <c r="BA199" s="112">
        <v>1.5880000000000001</v>
      </c>
      <c r="BB199" s="183">
        <v>0.35056641599999999</v>
      </c>
    </row>
    <row r="200" spans="1:54" s="102" customFormat="1" ht="23.25" customHeight="1">
      <c r="A200" s="93">
        <v>12</v>
      </c>
      <c r="B200" s="93" t="s">
        <v>20</v>
      </c>
      <c r="C200" s="94" t="s">
        <v>91</v>
      </c>
      <c r="D200" s="97" t="s">
        <v>107</v>
      </c>
      <c r="E200" s="190">
        <v>105.1</v>
      </c>
      <c r="F200" s="93">
        <v>0.42</v>
      </c>
      <c r="G200" s="93"/>
      <c r="H200" s="121">
        <f t="shared" si="143"/>
        <v>0.97308959999999989</v>
      </c>
      <c r="I200" s="121"/>
      <c r="J200" s="104"/>
      <c r="K200" s="93"/>
      <c r="L200" s="93"/>
      <c r="M200" s="93"/>
      <c r="N200" s="122"/>
      <c r="O200" s="259">
        <f t="shared" si="134"/>
        <v>1.5452662847999998</v>
      </c>
      <c r="P200" s="123"/>
      <c r="Q200" s="122">
        <f t="shared" si="147"/>
        <v>162.40748653247996</v>
      </c>
      <c r="BA200" s="112">
        <v>1.5880000000000001</v>
      </c>
      <c r="BB200" s="184">
        <v>0.97308959999999989</v>
      </c>
    </row>
    <row r="201" spans="1:54" s="102" customFormat="1" ht="21.75" customHeight="1">
      <c r="A201" s="96">
        <v>13</v>
      </c>
      <c r="B201" s="97" t="s">
        <v>80</v>
      </c>
      <c r="C201" s="159" t="s">
        <v>121</v>
      </c>
      <c r="D201" s="97" t="s">
        <v>34</v>
      </c>
      <c r="E201" s="92">
        <v>31.2</v>
      </c>
      <c r="F201" s="98">
        <v>0.4</v>
      </c>
      <c r="G201" s="98">
        <v>0.45</v>
      </c>
      <c r="H201" s="121">
        <f t="shared" si="143"/>
        <v>0.92675200000000002</v>
      </c>
      <c r="I201" s="121">
        <f>G201*$I$9</f>
        <v>1.3615335</v>
      </c>
      <c r="J201" s="99"/>
      <c r="K201" s="100"/>
      <c r="L201" s="100"/>
      <c r="M201" s="100"/>
      <c r="N201" s="98"/>
      <c r="O201" s="259">
        <f t="shared" si="134"/>
        <v>3.6337973739999998</v>
      </c>
      <c r="P201" s="123"/>
      <c r="Q201" s="122">
        <f t="shared" si="147"/>
        <v>113.37447806879999</v>
      </c>
      <c r="BA201" s="112">
        <v>1.5880000000000001</v>
      </c>
      <c r="BB201" s="184">
        <v>2.2882854999999998</v>
      </c>
    </row>
    <row r="202" spans="1:54" s="18" customFormat="1" ht="55.5" customHeight="1">
      <c r="A202" s="158"/>
      <c r="B202" s="158"/>
      <c r="C202" s="52" t="s">
        <v>157</v>
      </c>
      <c r="D202" s="158"/>
      <c r="E202" s="158"/>
      <c r="F202" s="158"/>
      <c r="G202" s="158"/>
      <c r="H202" s="103"/>
      <c r="I202" s="154"/>
      <c r="J202" s="9"/>
      <c r="K202" s="158"/>
      <c r="L202" s="158"/>
      <c r="M202" s="158"/>
      <c r="N202" s="156"/>
      <c r="O202" s="259"/>
      <c r="P202" s="156"/>
      <c r="Q202" s="152"/>
      <c r="T202" s="57"/>
      <c r="BA202" s="112">
        <v>1.5880000000000001</v>
      </c>
      <c r="BB202" s="177"/>
    </row>
    <row r="203" spans="1:54" s="204" customFormat="1" ht="27" customHeight="1">
      <c r="A203" s="43">
        <v>1</v>
      </c>
      <c r="B203" s="43" t="s">
        <v>124</v>
      </c>
      <c r="C203" s="125" t="s">
        <v>125</v>
      </c>
      <c r="D203" s="44" t="s">
        <v>114</v>
      </c>
      <c r="E203" s="195">
        <v>445</v>
      </c>
      <c r="F203" s="43">
        <v>7.0000000000000007E-2</v>
      </c>
      <c r="G203" s="43">
        <v>7.0000000000000007E-2</v>
      </c>
      <c r="H203" s="154">
        <f t="shared" ref="H203" si="148">F203*$H$9</f>
        <v>0.16218160000000001</v>
      </c>
      <c r="I203" s="154">
        <f t="shared" ref="I203" si="149">G203*$I$9</f>
        <v>0.21179410000000001</v>
      </c>
      <c r="J203" s="108" t="s">
        <v>48</v>
      </c>
      <c r="K203" s="43" t="s">
        <v>114</v>
      </c>
      <c r="L203" s="46">
        <v>1</v>
      </c>
      <c r="M203" s="155">
        <v>2.2799999999999998</v>
      </c>
      <c r="N203" s="156">
        <f t="shared" ref="N203" si="150">L203*M203*1.1525</f>
        <v>2.6276999999999999</v>
      </c>
      <c r="O203" s="259">
        <f t="shared" si="134"/>
        <v>4.7666610116000001</v>
      </c>
      <c r="P203" s="156">
        <f t="shared" ref="P203" si="151">N203*E203</f>
        <v>1169.3264999999999</v>
      </c>
      <c r="Q203" s="156">
        <f t="shared" ref="Q203" si="152">O203*E203</f>
        <v>2121.1641501620002</v>
      </c>
      <c r="BA203" s="112">
        <v>1.5880000000000001</v>
      </c>
      <c r="BB203" s="290">
        <v>3.0016756999999998</v>
      </c>
    </row>
    <row r="204" spans="1:54" s="79" customFormat="1" ht="16.5" customHeight="1">
      <c r="A204" s="77"/>
      <c r="B204" s="78"/>
      <c r="C204" s="52" t="s">
        <v>45</v>
      </c>
      <c r="D204" s="166"/>
      <c r="E204" s="166"/>
      <c r="F204" s="77"/>
      <c r="G204" s="77"/>
      <c r="H204" s="77"/>
      <c r="I204" s="77"/>
      <c r="J204" s="69"/>
      <c r="K204" s="69"/>
      <c r="L204" s="69"/>
      <c r="M204" s="69"/>
      <c r="N204" s="69"/>
      <c r="O204" s="259"/>
      <c r="P204" s="69"/>
      <c r="Q204" s="150">
        <f>SUM(Q189:Q203)</f>
        <v>4993.0674777514578</v>
      </c>
      <c r="T204" s="80"/>
      <c r="U204" s="81"/>
      <c r="V204" s="81"/>
      <c r="W204" s="81"/>
      <c r="BA204" s="112">
        <v>1.5880000000000001</v>
      </c>
    </row>
    <row r="205" spans="1:54" s="200" customFormat="1" ht="14.25" hidden="1" customHeight="1">
      <c r="A205" s="203"/>
      <c r="B205" s="224"/>
      <c r="C205" s="225"/>
      <c r="D205" s="197"/>
      <c r="E205" s="226"/>
      <c r="F205" s="202"/>
      <c r="G205" s="227"/>
      <c r="H205" s="199"/>
      <c r="I205" s="199"/>
      <c r="J205" s="228"/>
      <c r="K205" s="201"/>
      <c r="L205" s="229"/>
      <c r="M205" s="196"/>
      <c r="N205" s="198"/>
      <c r="O205" s="259"/>
      <c r="P205" s="198"/>
      <c r="Q205" s="230"/>
      <c r="BA205" s="112">
        <v>1.5880000000000001</v>
      </c>
      <c r="BB205" s="292"/>
    </row>
    <row r="206" spans="1:54" s="26" customFormat="1" ht="14.25" hidden="1" customHeight="1">
      <c r="A206" s="217"/>
      <c r="B206" s="218"/>
      <c r="C206" s="149"/>
      <c r="D206" s="166"/>
      <c r="E206" s="151"/>
      <c r="F206" s="148"/>
      <c r="G206" s="219"/>
      <c r="H206" s="231"/>
      <c r="I206" s="231"/>
      <c r="J206" s="232"/>
      <c r="K206" s="133"/>
      <c r="L206" s="233"/>
      <c r="M206" s="155"/>
      <c r="N206" s="156"/>
      <c r="O206" s="259"/>
      <c r="P206" s="156"/>
      <c r="Q206" s="150"/>
      <c r="BA206" s="112">
        <v>1.5880000000000001</v>
      </c>
      <c r="BB206" s="53"/>
    </row>
    <row r="207" spans="1:54" s="26" customFormat="1" ht="14.25" hidden="1" customHeight="1">
      <c r="A207" s="217"/>
      <c r="B207" s="218"/>
      <c r="C207" s="149"/>
      <c r="D207" s="166"/>
      <c r="E207" s="151"/>
      <c r="F207" s="148"/>
      <c r="G207" s="219"/>
      <c r="H207" s="231"/>
      <c r="I207" s="231"/>
      <c r="J207" s="232"/>
      <c r="K207" s="133"/>
      <c r="L207" s="233"/>
      <c r="M207" s="155"/>
      <c r="N207" s="156"/>
      <c r="O207" s="259"/>
      <c r="P207" s="156"/>
      <c r="Q207" s="150"/>
      <c r="BA207" s="112">
        <v>1.5880000000000001</v>
      </c>
      <c r="BB207" s="53"/>
    </row>
    <row r="208" spans="1:54" s="26" customFormat="1" ht="16.5" customHeight="1">
      <c r="A208" s="56"/>
      <c r="B208" s="147"/>
      <c r="C208" s="52" t="s">
        <v>76</v>
      </c>
      <c r="D208" s="166"/>
      <c r="E208" s="166"/>
      <c r="F208" s="75"/>
      <c r="G208" s="74"/>
      <c r="H208" s="71"/>
      <c r="I208" s="71"/>
      <c r="J208" s="76"/>
      <c r="K208" s="72"/>
      <c r="L208" s="55"/>
      <c r="M208" s="158"/>
      <c r="N208" s="156"/>
      <c r="O208" s="259"/>
      <c r="P208" s="156"/>
      <c r="Q208" s="150"/>
      <c r="BA208" s="112">
        <v>1.5880000000000001</v>
      </c>
      <c r="BB208" s="53"/>
    </row>
    <row r="209" spans="1:54" s="18" customFormat="1" ht="16.5" customHeight="1">
      <c r="A209" s="158"/>
      <c r="B209" s="158"/>
      <c r="C209" s="69" t="s">
        <v>46</v>
      </c>
      <c r="D209" s="158"/>
      <c r="E209" s="158"/>
      <c r="F209" s="158"/>
      <c r="G209" s="158"/>
      <c r="H209" s="158"/>
      <c r="I209" s="158"/>
      <c r="J209" s="9"/>
      <c r="K209" s="158"/>
      <c r="L209" s="158"/>
      <c r="M209" s="158"/>
      <c r="N209" s="158"/>
      <c r="O209" s="259"/>
      <c r="P209" s="158"/>
      <c r="Q209" s="155"/>
      <c r="T209" s="24"/>
      <c r="BA209" s="112">
        <v>1.5880000000000001</v>
      </c>
    </row>
    <row r="210" spans="1:54" s="26" customFormat="1" ht="31.5" customHeight="1">
      <c r="A210" s="158">
        <v>1</v>
      </c>
      <c r="B210" s="20" t="s">
        <v>53</v>
      </c>
      <c r="C210" s="25" t="s">
        <v>87</v>
      </c>
      <c r="D210" s="97" t="s">
        <v>107</v>
      </c>
      <c r="E210" s="195">
        <v>2.4</v>
      </c>
      <c r="F210" s="158"/>
      <c r="G210" s="158"/>
      <c r="H210" s="164"/>
      <c r="I210" s="164"/>
      <c r="J210" s="9"/>
      <c r="K210" s="158"/>
      <c r="L210" s="158"/>
      <c r="M210" s="158"/>
      <c r="N210" s="156"/>
      <c r="O210" s="259">
        <f t="shared" si="134"/>
        <v>7.94</v>
      </c>
      <c r="P210" s="156"/>
      <c r="Q210" s="152">
        <f>O210*E210</f>
        <v>19.056000000000001</v>
      </c>
      <c r="S210" s="27">
        <v>50</v>
      </c>
      <c r="BA210" s="112">
        <v>1.5880000000000001</v>
      </c>
      <c r="BB210" s="175">
        <v>5</v>
      </c>
    </row>
    <row r="211" spans="1:54" s="26" customFormat="1" ht="29.25" customHeight="1">
      <c r="A211" s="158">
        <v>2</v>
      </c>
      <c r="B211" s="20" t="s">
        <v>86</v>
      </c>
      <c r="C211" s="25" t="s">
        <v>88</v>
      </c>
      <c r="D211" s="97" t="s">
        <v>107</v>
      </c>
      <c r="E211" s="195">
        <v>30.6</v>
      </c>
      <c r="F211" s="158">
        <v>1.4E-2</v>
      </c>
      <c r="G211" s="158">
        <v>0.30299999999999999</v>
      </c>
      <c r="H211" s="164">
        <f t="shared" ref="H211:H222" si="153">F211*$H$9</f>
        <v>3.2436319999999998E-2</v>
      </c>
      <c r="I211" s="164">
        <f>G211*$I$9</f>
        <v>0.91676588999999997</v>
      </c>
      <c r="J211" s="9"/>
      <c r="K211" s="158"/>
      <c r="L211" s="158"/>
      <c r="M211" s="158"/>
      <c r="N211" s="156"/>
      <c r="O211" s="259">
        <f t="shared" si="134"/>
        <v>1.50733310948</v>
      </c>
      <c r="P211" s="156"/>
      <c r="Q211" s="152">
        <f>O211*E211</f>
        <v>46.124393150088004</v>
      </c>
      <c r="S211" s="27"/>
      <c r="BA211" s="112">
        <v>1.5880000000000001</v>
      </c>
      <c r="BB211" s="175">
        <v>0.94920220999999994</v>
      </c>
    </row>
    <row r="212" spans="1:54" s="26" customFormat="1" ht="29.25" customHeight="1">
      <c r="A212" s="158">
        <v>3</v>
      </c>
      <c r="B212" s="20" t="s">
        <v>85</v>
      </c>
      <c r="C212" s="25" t="s">
        <v>89</v>
      </c>
      <c r="D212" s="97" t="s">
        <v>107</v>
      </c>
      <c r="E212" s="195">
        <v>26.3</v>
      </c>
      <c r="F212" s="158">
        <v>1.0999999999999999E-2</v>
      </c>
      <c r="G212" s="158">
        <v>0.224</v>
      </c>
      <c r="H212" s="164">
        <f t="shared" si="153"/>
        <v>2.5485679999999997E-2</v>
      </c>
      <c r="I212" s="164">
        <f t="shared" ref="I212:I213" si="154">G212*$I$9</f>
        <v>0.67774111999999997</v>
      </c>
      <c r="J212" s="9"/>
      <c r="K212" s="158"/>
      <c r="L212" s="158"/>
      <c r="M212" s="158"/>
      <c r="N212" s="156"/>
      <c r="O212" s="259">
        <f t="shared" si="134"/>
        <v>1.1167241583999998</v>
      </c>
      <c r="P212" s="156"/>
      <c r="Q212" s="152">
        <f>O212*E212</f>
        <v>29.369845365919996</v>
      </c>
      <c r="S212" s="27">
        <v>940</v>
      </c>
      <c r="BA212" s="112">
        <v>1.5880000000000001</v>
      </c>
      <c r="BB212" s="175">
        <v>0.70322679999999993</v>
      </c>
    </row>
    <row r="213" spans="1:54" s="26" customFormat="1" ht="25.5" customHeight="1">
      <c r="A213" s="158">
        <v>4</v>
      </c>
      <c r="B213" s="20" t="s">
        <v>84</v>
      </c>
      <c r="C213" s="25" t="s">
        <v>90</v>
      </c>
      <c r="D213" s="97" t="s">
        <v>107</v>
      </c>
      <c r="E213" s="195">
        <v>3.4</v>
      </c>
      <c r="F213" s="158">
        <v>8.0000000000000002E-3</v>
      </c>
      <c r="G213" s="158">
        <v>0.17299999999999999</v>
      </c>
      <c r="H213" s="164">
        <f t="shared" si="153"/>
        <v>1.8535039999999999E-2</v>
      </c>
      <c r="I213" s="164">
        <f t="shared" si="154"/>
        <v>0.52343399000000002</v>
      </c>
      <c r="J213" s="9"/>
      <c r="K213" s="158"/>
      <c r="L213" s="158"/>
      <c r="M213" s="158"/>
      <c r="N213" s="156"/>
      <c r="O213" s="259">
        <f t="shared" si="134"/>
        <v>0.86064681964</v>
      </c>
      <c r="P213" s="156"/>
      <c r="Q213" s="152">
        <f>O213*E213</f>
        <v>2.926199186776</v>
      </c>
      <c r="S213" s="27"/>
      <c r="BA213" s="112">
        <v>1.5880000000000001</v>
      </c>
      <c r="BB213" s="175">
        <v>0.54196902999999996</v>
      </c>
    </row>
    <row r="214" spans="1:54" s="26" customFormat="1" ht="27.75" customHeight="1">
      <c r="A214" s="158">
        <v>5</v>
      </c>
      <c r="B214" s="20" t="s">
        <v>37</v>
      </c>
      <c r="C214" s="25" t="s">
        <v>38</v>
      </c>
      <c r="D214" s="97" t="s">
        <v>107</v>
      </c>
      <c r="E214" s="195">
        <v>9.1</v>
      </c>
      <c r="F214" s="158">
        <v>1.94</v>
      </c>
      <c r="G214" s="158"/>
      <c r="H214" s="164">
        <f t="shared" si="153"/>
        <v>4.4947471999999999</v>
      </c>
      <c r="I214" s="164"/>
      <c r="J214" s="9"/>
      <c r="K214" s="158"/>
      <c r="L214" s="158"/>
      <c r="M214" s="158"/>
      <c r="N214" s="156"/>
      <c r="O214" s="259">
        <f t="shared" si="134"/>
        <v>7.1376585536000006</v>
      </c>
      <c r="P214" s="156"/>
      <c r="Q214" s="152">
        <f t="shared" ref="Q214:Q217" si="155">O214*E214</f>
        <v>64.952692837759997</v>
      </c>
      <c r="S214" s="27">
        <v>74.569999999999993</v>
      </c>
      <c r="BA214" s="112">
        <v>1.5880000000000001</v>
      </c>
      <c r="BB214" s="175">
        <v>4.4947471999999999</v>
      </c>
    </row>
    <row r="215" spans="1:54" s="35" customFormat="1" ht="28.5" customHeight="1">
      <c r="A215" s="28">
        <v>6</v>
      </c>
      <c r="B215" s="29" t="s">
        <v>39</v>
      </c>
      <c r="C215" s="30" t="s">
        <v>115</v>
      </c>
      <c r="D215" s="97" t="s">
        <v>107</v>
      </c>
      <c r="E215" s="31">
        <v>2.44</v>
      </c>
      <c r="F215" s="165">
        <v>1.1000000000000001</v>
      </c>
      <c r="G215" s="165"/>
      <c r="H215" s="164">
        <f t="shared" si="153"/>
        <v>2.5485679999999999</v>
      </c>
      <c r="I215" s="164"/>
      <c r="J215" s="32"/>
      <c r="K215" s="33"/>
      <c r="L215" s="34"/>
      <c r="M215" s="34"/>
      <c r="N215" s="34"/>
      <c r="O215" s="259">
        <f t="shared" si="134"/>
        <v>4.047125984</v>
      </c>
      <c r="P215" s="34"/>
      <c r="Q215" s="152">
        <f t="shared" si="155"/>
        <v>9.8749874009600003</v>
      </c>
      <c r="BA215" s="112">
        <v>1.5880000000000001</v>
      </c>
      <c r="BB215" s="182">
        <v>2.5485679999999999</v>
      </c>
    </row>
    <row r="216" spans="1:54" s="35" customFormat="1" ht="30" customHeight="1">
      <c r="A216" s="36">
        <v>7</v>
      </c>
      <c r="B216" s="37" t="s">
        <v>21</v>
      </c>
      <c r="C216" s="38" t="s">
        <v>51</v>
      </c>
      <c r="D216" s="97" t="s">
        <v>107</v>
      </c>
      <c r="E216" s="31">
        <v>4.4800000000000004</v>
      </c>
      <c r="F216" s="165">
        <v>0.89</v>
      </c>
      <c r="G216" s="165"/>
      <c r="H216" s="164">
        <f t="shared" si="153"/>
        <v>2.0620232000000001</v>
      </c>
      <c r="I216" s="164"/>
      <c r="J216" s="39" t="s">
        <v>52</v>
      </c>
      <c r="K216" s="97" t="s">
        <v>107</v>
      </c>
      <c r="L216" s="88">
        <v>1.1000000000000001</v>
      </c>
      <c r="M216" s="88">
        <v>4</v>
      </c>
      <c r="N216" s="34">
        <f>M216*L216*1.1525</f>
        <v>5.0710000000000006</v>
      </c>
      <c r="O216" s="259">
        <f t="shared" si="134"/>
        <v>11.3272408416</v>
      </c>
      <c r="P216" s="34">
        <f t="shared" ref="P216:P217" si="156">N216*E216</f>
        <v>22.718080000000004</v>
      </c>
      <c r="Q216" s="61">
        <f t="shared" si="155"/>
        <v>50.746038970368005</v>
      </c>
      <c r="BA216" s="112">
        <v>1.5880000000000001</v>
      </c>
      <c r="BB216" s="182">
        <v>7.1330232000000002</v>
      </c>
    </row>
    <row r="217" spans="1:54" s="35" customFormat="1" ht="24.75" customHeight="1">
      <c r="A217" s="36">
        <v>8</v>
      </c>
      <c r="B217" s="40" t="s">
        <v>81</v>
      </c>
      <c r="C217" s="30" t="s">
        <v>130</v>
      </c>
      <c r="D217" s="97" t="s">
        <v>107</v>
      </c>
      <c r="E217" s="31">
        <v>13.44</v>
      </c>
      <c r="F217" s="165">
        <v>0.56000000000000005</v>
      </c>
      <c r="G217" s="165"/>
      <c r="H217" s="164">
        <f t="shared" si="153"/>
        <v>1.2974528000000001</v>
      </c>
      <c r="I217" s="164"/>
      <c r="J217" s="39" t="s">
        <v>52</v>
      </c>
      <c r="K217" s="97" t="s">
        <v>107</v>
      </c>
      <c r="L217" s="88">
        <v>1.1000000000000001</v>
      </c>
      <c r="M217" s="88">
        <v>4</v>
      </c>
      <c r="N217" s="34">
        <f>M217*L217*1.1525</f>
        <v>5.0710000000000006</v>
      </c>
      <c r="O217" s="259">
        <f t="shared" si="134"/>
        <v>10.113103046400003</v>
      </c>
      <c r="P217" s="34">
        <f t="shared" si="156"/>
        <v>68.154240000000001</v>
      </c>
      <c r="Q217" s="61">
        <f t="shared" si="155"/>
        <v>135.92010494361602</v>
      </c>
      <c r="BA217" s="112">
        <v>1.5880000000000001</v>
      </c>
      <c r="BB217" s="182">
        <v>6.3684528000000009</v>
      </c>
    </row>
    <row r="218" spans="1:54" s="26" customFormat="1" ht="31.5" customHeight="1">
      <c r="A218" s="158">
        <v>9</v>
      </c>
      <c r="B218" s="20" t="s">
        <v>41</v>
      </c>
      <c r="C218" s="41" t="s">
        <v>42</v>
      </c>
      <c r="D218" s="20" t="s">
        <v>43</v>
      </c>
      <c r="E218" s="195">
        <v>64</v>
      </c>
      <c r="F218" s="158">
        <v>0.03</v>
      </c>
      <c r="G218" s="158">
        <v>0.03</v>
      </c>
      <c r="H218" s="164">
        <f t="shared" si="153"/>
        <v>6.9506399999999996E-2</v>
      </c>
      <c r="I218" s="164">
        <f>G218*$I$9</f>
        <v>9.07689E-2</v>
      </c>
      <c r="J218" s="9" t="s">
        <v>44</v>
      </c>
      <c r="K218" s="158" t="s">
        <v>43</v>
      </c>
      <c r="L218" s="155">
        <v>1.01</v>
      </c>
      <c r="M218" s="155">
        <v>0.05</v>
      </c>
      <c r="N218" s="156">
        <f>L218*M218*1.1525</f>
        <v>5.820125000000001E-2</v>
      </c>
      <c r="O218" s="259">
        <f t="shared" si="134"/>
        <v>0.34694076140000002</v>
      </c>
      <c r="P218" s="156">
        <f>N218*E218</f>
        <v>3.7248800000000006</v>
      </c>
      <c r="Q218" s="152">
        <f>O218*E218</f>
        <v>22.204208729600001</v>
      </c>
      <c r="BA218" s="112">
        <v>1.5880000000000001</v>
      </c>
      <c r="BB218" s="175">
        <v>0.21847654999999999</v>
      </c>
    </row>
    <row r="219" spans="1:54" s="26" customFormat="1" ht="32.25" customHeight="1">
      <c r="A219" s="158">
        <v>10</v>
      </c>
      <c r="B219" s="20" t="s">
        <v>63</v>
      </c>
      <c r="C219" s="41" t="s">
        <v>61</v>
      </c>
      <c r="D219" s="97" t="s">
        <v>107</v>
      </c>
      <c r="E219" s="195">
        <v>45.32</v>
      </c>
      <c r="F219" s="158">
        <v>7.3999999999999996E-2</v>
      </c>
      <c r="G219" s="158">
        <v>6.7000000000000004E-2</v>
      </c>
      <c r="H219" s="164">
        <f t="shared" si="153"/>
        <v>0.17144911999999998</v>
      </c>
      <c r="I219" s="164">
        <f>G219*$I$9</f>
        <v>0.20271721000000001</v>
      </c>
      <c r="J219" s="9"/>
      <c r="K219" s="158"/>
      <c r="L219" s="155"/>
      <c r="M219" s="155"/>
      <c r="N219" s="156"/>
      <c r="O219" s="259">
        <f t="shared" si="134"/>
        <v>0.59417613203999997</v>
      </c>
      <c r="P219" s="156"/>
      <c r="Q219" s="152">
        <f>O219*E219</f>
        <v>26.928062304052798</v>
      </c>
      <c r="BA219" s="112">
        <v>1.5880000000000001</v>
      </c>
      <c r="BB219" s="175">
        <v>0.37416632999999999</v>
      </c>
    </row>
    <row r="220" spans="1:54" s="49" customFormat="1" ht="27.75" customHeight="1">
      <c r="A220" s="43">
        <v>11</v>
      </c>
      <c r="B220" s="44" t="s">
        <v>83</v>
      </c>
      <c r="C220" s="45" t="s">
        <v>62</v>
      </c>
      <c r="D220" s="97" t="s">
        <v>107</v>
      </c>
      <c r="E220" s="195">
        <v>11</v>
      </c>
      <c r="F220" s="105">
        <v>7.3999999999999996E-2</v>
      </c>
      <c r="G220" s="105">
        <f>0.0172+42/1000</f>
        <v>5.9200000000000003E-2</v>
      </c>
      <c r="H220" s="164">
        <f t="shared" si="153"/>
        <v>0.17144911999999998</v>
      </c>
      <c r="I220" s="164">
        <f>G220*$I$9</f>
        <v>0.17911729600000001</v>
      </c>
      <c r="J220" s="47"/>
      <c r="K220" s="43"/>
      <c r="L220" s="43"/>
      <c r="M220" s="48"/>
      <c r="N220" s="156"/>
      <c r="O220" s="259">
        <f t="shared" si="134"/>
        <v>0.55669946860800001</v>
      </c>
      <c r="P220" s="34"/>
      <c r="Q220" s="152">
        <f t="shared" ref="Q220:Q222" si="157">O220*E220</f>
        <v>6.1236941546879997</v>
      </c>
      <c r="BA220" s="112">
        <v>1.5880000000000001</v>
      </c>
      <c r="BB220" s="183">
        <v>0.35056641599999999</v>
      </c>
    </row>
    <row r="221" spans="1:54" s="102" customFormat="1" ht="23.25" customHeight="1">
      <c r="A221" s="93">
        <v>12</v>
      </c>
      <c r="B221" s="93" t="s">
        <v>20</v>
      </c>
      <c r="C221" s="94" t="s">
        <v>91</v>
      </c>
      <c r="D221" s="97" t="s">
        <v>107</v>
      </c>
      <c r="E221" s="190">
        <v>14.8</v>
      </c>
      <c r="F221" s="93">
        <v>0.42</v>
      </c>
      <c r="G221" s="93"/>
      <c r="H221" s="161">
        <f t="shared" si="153"/>
        <v>0.97308959999999989</v>
      </c>
      <c r="I221" s="161"/>
      <c r="J221" s="104"/>
      <c r="K221" s="93"/>
      <c r="L221" s="93"/>
      <c r="M221" s="93"/>
      <c r="N221" s="157"/>
      <c r="O221" s="259">
        <f t="shared" si="134"/>
        <v>1.5452662847999998</v>
      </c>
      <c r="P221" s="89"/>
      <c r="Q221" s="157">
        <f t="shared" si="157"/>
        <v>22.869941015039998</v>
      </c>
      <c r="BA221" s="112">
        <v>1.5880000000000001</v>
      </c>
      <c r="BB221" s="184">
        <v>0.97308959999999989</v>
      </c>
    </row>
    <row r="222" spans="1:54" s="102" customFormat="1" ht="25.5" customHeight="1">
      <c r="A222" s="96">
        <v>13</v>
      </c>
      <c r="B222" s="97" t="s">
        <v>80</v>
      </c>
      <c r="C222" s="159" t="s">
        <v>121</v>
      </c>
      <c r="D222" s="97" t="s">
        <v>34</v>
      </c>
      <c r="E222" s="191">
        <v>4.99</v>
      </c>
      <c r="F222" s="98">
        <v>0.4</v>
      </c>
      <c r="G222" s="98">
        <v>0.45</v>
      </c>
      <c r="H222" s="161">
        <f t="shared" si="153"/>
        <v>0.92675200000000002</v>
      </c>
      <c r="I222" s="161">
        <f>G222*$I$9</f>
        <v>1.3615335</v>
      </c>
      <c r="J222" s="99"/>
      <c r="K222" s="100"/>
      <c r="L222" s="100"/>
      <c r="M222" s="101"/>
      <c r="N222" s="98"/>
      <c r="O222" s="259">
        <f t="shared" si="134"/>
        <v>3.6337973739999998</v>
      </c>
      <c r="P222" s="89"/>
      <c r="Q222" s="157">
        <f t="shared" si="157"/>
        <v>18.132648896260001</v>
      </c>
      <c r="BA222" s="112">
        <v>1.5880000000000001</v>
      </c>
      <c r="BB222" s="184">
        <v>2.2882854999999998</v>
      </c>
    </row>
    <row r="223" spans="1:54" s="26" customFormat="1" ht="15" customHeight="1">
      <c r="A223" s="158"/>
      <c r="B223" s="163"/>
      <c r="C223" s="52" t="s">
        <v>47</v>
      </c>
      <c r="D223" s="162"/>
      <c r="E223" s="162"/>
      <c r="F223" s="158"/>
      <c r="G223" s="158"/>
      <c r="H223" s="164"/>
      <c r="I223" s="164"/>
      <c r="J223" s="9"/>
      <c r="K223" s="158"/>
      <c r="L223" s="158"/>
      <c r="M223" s="158"/>
      <c r="N223" s="160"/>
      <c r="O223" s="259"/>
      <c r="P223" s="160"/>
      <c r="Q223" s="169"/>
      <c r="S223" s="53"/>
      <c r="BA223" s="112">
        <v>1.5880000000000001</v>
      </c>
      <c r="BB223" s="53"/>
    </row>
    <row r="224" spans="1:54" s="51" customFormat="1" ht="30" customHeight="1">
      <c r="A224" s="43">
        <v>1</v>
      </c>
      <c r="B224" s="43" t="s">
        <v>113</v>
      </c>
      <c r="C224" s="125" t="s">
        <v>118</v>
      </c>
      <c r="D224" s="44" t="s">
        <v>114</v>
      </c>
      <c r="E224" s="195">
        <v>64</v>
      </c>
      <c r="F224" s="43">
        <v>0.06</v>
      </c>
      <c r="G224" s="43">
        <v>0.05</v>
      </c>
      <c r="H224" s="154">
        <f t="shared" ref="H224:H227" si="158">F224*$H$9</f>
        <v>0.13901279999999999</v>
      </c>
      <c r="I224" s="154">
        <f t="shared" ref="I224:I227" si="159">G224*$I$9</f>
        <v>0.15128150000000001</v>
      </c>
      <c r="J224" s="125" t="s">
        <v>119</v>
      </c>
      <c r="K224" s="43" t="s">
        <v>114</v>
      </c>
      <c r="L224" s="46">
        <v>1.01</v>
      </c>
      <c r="M224" s="155">
        <v>0.8</v>
      </c>
      <c r="N224" s="156">
        <f t="shared" ref="N224:N226" si="160">L224*M224*1.1525</f>
        <v>0.93122000000000016</v>
      </c>
      <c r="O224" s="259">
        <f t="shared" si="134"/>
        <v>1.9397647084000003</v>
      </c>
      <c r="P224" s="156">
        <f t="shared" ref="P224:P226" si="161">N224*E224</f>
        <v>59.59808000000001</v>
      </c>
      <c r="Q224" s="152">
        <f t="shared" ref="Q224:Q226" si="162">O224*E224</f>
        <v>124.14494133760002</v>
      </c>
      <c r="BA224" s="112">
        <v>1.5880000000000001</v>
      </c>
      <c r="BB224" s="178">
        <v>1.2215143000000002</v>
      </c>
    </row>
    <row r="225" spans="1:54" s="13" customFormat="1" ht="30" customHeight="1">
      <c r="A225" s="158">
        <v>2</v>
      </c>
      <c r="B225" s="126" t="s">
        <v>71</v>
      </c>
      <c r="C225" s="159" t="s">
        <v>129</v>
      </c>
      <c r="D225" s="158" t="s">
        <v>30</v>
      </c>
      <c r="E225" s="187">
        <v>16</v>
      </c>
      <c r="F225" s="43">
        <v>0.34499999999999997</v>
      </c>
      <c r="G225" s="43">
        <v>0.22700000000000001</v>
      </c>
      <c r="H225" s="154">
        <f t="shared" si="158"/>
        <v>0.79932359999999991</v>
      </c>
      <c r="I225" s="154">
        <f t="shared" si="159"/>
        <v>0.68681800999999998</v>
      </c>
      <c r="J225" s="125" t="s">
        <v>72</v>
      </c>
      <c r="K225" s="158" t="s">
        <v>30</v>
      </c>
      <c r="L225" s="155">
        <v>1</v>
      </c>
      <c r="M225" s="155">
        <v>5.84</v>
      </c>
      <c r="N225" s="156">
        <f t="shared" si="160"/>
        <v>6.7305999999999999</v>
      </c>
      <c r="O225" s="259">
        <f t="shared" si="134"/>
        <v>13.048185676679999</v>
      </c>
      <c r="P225" s="156">
        <f t="shared" si="161"/>
        <v>107.6896</v>
      </c>
      <c r="Q225" s="152">
        <f t="shared" si="162"/>
        <v>208.77097082687999</v>
      </c>
      <c r="T225" s="22"/>
      <c r="BA225" s="112">
        <v>1.5880000000000001</v>
      </c>
      <c r="BB225" s="180">
        <v>8.2167416099999997</v>
      </c>
    </row>
    <row r="226" spans="1:54" s="206" customFormat="1" ht="17.25" customHeight="1">
      <c r="A226" s="93">
        <v>3</v>
      </c>
      <c r="B226" s="205" t="s">
        <v>73</v>
      </c>
      <c r="C226" s="94" t="s">
        <v>105</v>
      </c>
      <c r="D226" s="97" t="s">
        <v>30</v>
      </c>
      <c r="E226" s="190">
        <v>16</v>
      </c>
      <c r="F226" s="93">
        <v>0.23</v>
      </c>
      <c r="G226" s="93">
        <v>0.151</v>
      </c>
      <c r="H226" s="161">
        <f t="shared" si="158"/>
        <v>0.53288239999999998</v>
      </c>
      <c r="I226" s="161">
        <f t="shared" si="159"/>
        <v>0.45687012999999999</v>
      </c>
      <c r="J226" s="94" t="s">
        <v>128</v>
      </c>
      <c r="K226" s="93" t="s">
        <v>30</v>
      </c>
      <c r="L226" s="98">
        <v>1</v>
      </c>
      <c r="M226" s="92">
        <v>1</v>
      </c>
      <c r="N226" s="157">
        <f t="shared" si="160"/>
        <v>1.1525000000000001</v>
      </c>
      <c r="O226" s="259">
        <f t="shared" si="134"/>
        <v>3.4018970176400001</v>
      </c>
      <c r="P226" s="157">
        <f t="shared" si="161"/>
        <v>18.440000000000001</v>
      </c>
      <c r="Q226" s="157">
        <f t="shared" si="162"/>
        <v>54.430352282240001</v>
      </c>
      <c r="BA226" s="112">
        <v>1.5880000000000001</v>
      </c>
      <c r="BB226" s="294">
        <v>2.1422525299999999</v>
      </c>
    </row>
    <row r="227" spans="1:54" s="90" customFormat="1" ht="30" customHeight="1">
      <c r="A227" s="243">
        <v>4</v>
      </c>
      <c r="B227" s="244" t="s">
        <v>74</v>
      </c>
      <c r="C227" s="245" t="s">
        <v>75</v>
      </c>
      <c r="D227" s="244" t="s">
        <v>30</v>
      </c>
      <c r="E227" s="246">
        <v>16</v>
      </c>
      <c r="F227" s="243">
        <v>0.97</v>
      </c>
      <c r="G227" s="243">
        <v>0.08</v>
      </c>
      <c r="H227" s="161">
        <f t="shared" si="158"/>
        <v>2.2473736</v>
      </c>
      <c r="I227" s="161">
        <f t="shared" si="159"/>
        <v>0.2420504</v>
      </c>
      <c r="J227" s="106" t="s">
        <v>35</v>
      </c>
      <c r="K227" s="189" t="s">
        <v>30</v>
      </c>
      <c r="L227" s="207">
        <v>1</v>
      </c>
      <c r="M227" s="155">
        <v>15</v>
      </c>
      <c r="N227" s="242" t="e">
        <f>((M227*L227)+(#REF!*#REF!)+(#REF!*#REF!)+(#REF!*#REF!))*1.1525</f>
        <v>#REF!</v>
      </c>
      <c r="O227" s="259">
        <f t="shared" si="134"/>
        <v>38.909452312000006</v>
      </c>
      <c r="P227" s="242" t="e">
        <f>N227*E227</f>
        <v>#REF!</v>
      </c>
      <c r="Q227" s="242">
        <f>O227*E227</f>
        <v>622.5512369920001</v>
      </c>
      <c r="BA227" s="112">
        <v>1.5880000000000001</v>
      </c>
      <c r="BB227" s="91">
        <v>24.502174000000004</v>
      </c>
    </row>
    <row r="228" spans="1:54" s="16" customFormat="1" ht="27.75" customHeight="1">
      <c r="A228" s="172" t="s">
        <v>36</v>
      </c>
      <c r="B228" s="172" t="s">
        <v>77</v>
      </c>
      <c r="C228" s="2" t="s">
        <v>92</v>
      </c>
      <c r="D228" s="170" t="s">
        <v>24</v>
      </c>
      <c r="E228" s="171">
        <v>18</v>
      </c>
      <c r="F228" s="194">
        <v>0.22</v>
      </c>
      <c r="G228" s="194">
        <v>0.04</v>
      </c>
      <c r="H228" s="165">
        <f t="shared" ref="H228:H229" si="163">F228*$H$9</f>
        <v>0.50971359999999999</v>
      </c>
      <c r="I228" s="103">
        <f>G228*$I$9</f>
        <v>0.1210252</v>
      </c>
      <c r="J228" s="136" t="s">
        <v>23</v>
      </c>
      <c r="K228" s="193" t="s">
        <v>24</v>
      </c>
      <c r="L228" s="7">
        <v>1</v>
      </c>
      <c r="M228" s="155">
        <v>2.87</v>
      </c>
      <c r="N228" s="152">
        <f>L228*M228*1.1525</f>
        <v>3.3076750000000001</v>
      </c>
      <c r="O228" s="259">
        <f t="shared" si="134"/>
        <v>6.2542011144000007</v>
      </c>
      <c r="P228" s="61">
        <f>N228*E228</f>
        <v>59.538150000000002</v>
      </c>
      <c r="Q228" s="61">
        <f>O228*E228</f>
        <v>112.57562005920002</v>
      </c>
      <c r="BA228" s="112">
        <v>1.5880000000000001</v>
      </c>
      <c r="BB228" s="179">
        <v>3.9384138000000002</v>
      </c>
    </row>
    <row r="229" spans="1:54" s="16" customFormat="1" ht="31.5" customHeight="1">
      <c r="A229" s="188" t="s">
        <v>120</v>
      </c>
      <c r="B229" s="188" t="s">
        <v>31</v>
      </c>
      <c r="C229" s="2" t="s">
        <v>32</v>
      </c>
      <c r="D229" s="170" t="s">
        <v>24</v>
      </c>
      <c r="E229" s="171">
        <v>18</v>
      </c>
      <c r="F229" s="194">
        <v>0.11</v>
      </c>
      <c r="G229" s="194">
        <v>0.08</v>
      </c>
      <c r="H229" s="165">
        <f t="shared" si="163"/>
        <v>0.25485679999999999</v>
      </c>
      <c r="I229" s="103">
        <f t="shared" ref="I229" si="164">G229*$I$9</f>
        <v>0.2420504</v>
      </c>
      <c r="J229" s="174" t="s">
        <v>25</v>
      </c>
      <c r="K229" s="6" t="s">
        <v>22</v>
      </c>
      <c r="L229" s="7">
        <v>2.4</v>
      </c>
      <c r="M229" s="155">
        <v>0.16500000000000001</v>
      </c>
      <c r="N229" s="152">
        <f t="shared" ref="N229" si="165">L229*M229*1.1525</f>
        <v>0.45639000000000007</v>
      </c>
      <c r="O229" s="259">
        <f t="shared" si="134"/>
        <v>1.5138359536000001</v>
      </c>
      <c r="P229" s="61">
        <f t="shared" ref="P229" si="166">N229*E229</f>
        <v>8.2150200000000009</v>
      </c>
      <c r="Q229" s="61">
        <f t="shared" ref="Q229" si="167">O229*E229</f>
        <v>27.249047164800004</v>
      </c>
      <c r="BA229" s="112">
        <v>1.5880000000000001</v>
      </c>
      <c r="BB229" s="179">
        <v>0.95329720000000007</v>
      </c>
    </row>
    <row r="230" spans="1:54" s="79" customFormat="1" ht="17.25" customHeight="1">
      <c r="A230" s="77"/>
      <c r="B230" s="78"/>
      <c r="C230" s="308" t="s">
        <v>45</v>
      </c>
      <c r="D230" s="309"/>
      <c r="E230" s="310"/>
      <c r="F230" s="311"/>
      <c r="G230" s="312"/>
      <c r="H230" s="312"/>
      <c r="I230" s="312"/>
      <c r="J230" s="312"/>
      <c r="K230" s="312"/>
      <c r="L230" s="312"/>
      <c r="M230" s="312"/>
      <c r="N230" s="312"/>
      <c r="O230" s="312"/>
      <c r="P230" s="313"/>
      <c r="Q230" s="150">
        <f>SUM(Q210:Q229)</f>
        <v>1604.950985617849</v>
      </c>
      <c r="T230" s="80"/>
      <c r="U230" s="81"/>
      <c r="V230" s="81"/>
      <c r="W230" s="81"/>
      <c r="BA230" s="112">
        <v>1.5880000000000001</v>
      </c>
    </row>
    <row r="231" spans="1:54" s="18" customFormat="1" ht="26.25" customHeight="1">
      <c r="A231" s="54"/>
      <c r="B231" s="54"/>
      <c r="C231" s="208" t="s">
        <v>158</v>
      </c>
      <c r="D231" s="209"/>
      <c r="E231" s="210"/>
      <c r="F231" s="72"/>
      <c r="G231" s="72"/>
      <c r="H231" s="154"/>
      <c r="I231" s="154"/>
      <c r="J231" s="173"/>
      <c r="K231" s="54"/>
      <c r="L231" s="211"/>
      <c r="M231" s="155"/>
      <c r="N231" s="131"/>
      <c r="O231" s="152"/>
      <c r="P231" s="152"/>
      <c r="Q231" s="152"/>
      <c r="BA231" s="112">
        <v>1.5880000000000001</v>
      </c>
      <c r="BB231" s="177"/>
    </row>
    <row r="232" spans="1:54" s="18" customFormat="1" ht="19.5" customHeight="1">
      <c r="A232" s="54"/>
      <c r="B232" s="212"/>
      <c r="C232" s="213" t="s">
        <v>28</v>
      </c>
      <c r="D232" s="167"/>
      <c r="E232" s="214"/>
      <c r="F232" s="135"/>
      <c r="G232" s="135"/>
      <c r="H232" s="71"/>
      <c r="I232" s="154"/>
      <c r="J232" s="173"/>
      <c r="K232" s="54"/>
      <c r="L232" s="211"/>
      <c r="M232" s="155"/>
      <c r="N232" s="156"/>
      <c r="O232" s="156"/>
      <c r="P232" s="156"/>
      <c r="Q232" s="152"/>
      <c r="BA232" s="112">
        <v>1.5880000000000001</v>
      </c>
      <c r="BB232" s="68"/>
    </row>
    <row r="233" spans="1:54" s="26" customFormat="1" ht="31.5" customHeight="1">
      <c r="A233" s="158">
        <v>1</v>
      </c>
      <c r="B233" s="20" t="s">
        <v>131</v>
      </c>
      <c r="C233" s="159" t="s">
        <v>132</v>
      </c>
      <c r="D233" s="158" t="s">
        <v>107</v>
      </c>
      <c r="E233" s="195">
        <v>1</v>
      </c>
      <c r="F233" s="158">
        <v>1.3299999999999999E-2</v>
      </c>
      <c r="G233" s="158">
        <v>0.28399999999999997</v>
      </c>
      <c r="H233" s="154">
        <f>F233*$H$9</f>
        <v>3.0814503999999996E-2</v>
      </c>
      <c r="I233" s="154">
        <f>G233*$I$9</f>
        <v>0.85927891999999995</v>
      </c>
      <c r="J233" s="3"/>
      <c r="K233" s="158"/>
      <c r="L233" s="155"/>
      <c r="M233" s="155"/>
      <c r="N233" s="156"/>
      <c r="O233" s="152">
        <f>BA233*BB233</f>
        <v>1.4134683573119999</v>
      </c>
      <c r="P233" s="156"/>
      <c r="Q233" s="152">
        <f>O233*E233</f>
        <v>1.4134683573119999</v>
      </c>
      <c r="S233" s="27">
        <v>940</v>
      </c>
      <c r="BA233" s="112">
        <v>1.5880000000000001</v>
      </c>
      <c r="BB233" s="175">
        <v>0.89009342399999991</v>
      </c>
    </row>
    <row r="234" spans="1:54" s="26" customFormat="1" ht="24.75" customHeight="1">
      <c r="A234" s="158">
        <v>2</v>
      </c>
      <c r="B234" s="20" t="s">
        <v>37</v>
      </c>
      <c r="C234" s="159" t="s">
        <v>38</v>
      </c>
      <c r="D234" s="158" t="s">
        <v>107</v>
      </c>
      <c r="E234" s="195">
        <v>2.5</v>
      </c>
      <c r="F234" s="158">
        <v>1.94</v>
      </c>
      <c r="G234" s="158"/>
      <c r="H234" s="154">
        <f>F234*$H$9</f>
        <v>4.4947471999999999</v>
      </c>
      <c r="I234" s="154"/>
      <c r="J234" s="3"/>
      <c r="K234" s="158"/>
      <c r="L234" s="155"/>
      <c r="M234" s="155"/>
      <c r="N234" s="156"/>
      <c r="O234" s="152">
        <f t="shared" ref="O234:O287" si="168">BA234*BB234</f>
        <v>7.1376585536000006</v>
      </c>
      <c r="P234" s="156"/>
      <c r="Q234" s="152">
        <f>O234*E234</f>
        <v>17.844146384000002</v>
      </c>
      <c r="S234" s="27">
        <v>74.569999999999993</v>
      </c>
      <c r="BA234" s="112">
        <v>1.5880000000000001</v>
      </c>
      <c r="BB234" s="175">
        <v>4.4947471999999999</v>
      </c>
    </row>
    <row r="235" spans="1:54" s="49" customFormat="1" ht="24" customHeight="1">
      <c r="A235" s="43">
        <v>3</v>
      </c>
      <c r="B235" s="44" t="s">
        <v>133</v>
      </c>
      <c r="C235" s="125" t="s">
        <v>134</v>
      </c>
      <c r="D235" s="158" t="s">
        <v>107</v>
      </c>
      <c r="E235" s="195">
        <v>3</v>
      </c>
      <c r="F235" s="111">
        <v>0.46</v>
      </c>
      <c r="G235" s="111"/>
      <c r="H235" s="154">
        <f>F235*$H$9</f>
        <v>1.0657648</v>
      </c>
      <c r="I235" s="154"/>
      <c r="J235" s="108"/>
      <c r="K235" s="43"/>
      <c r="L235" s="46"/>
      <c r="M235" s="46"/>
      <c r="N235" s="156"/>
      <c r="O235" s="152">
        <f t="shared" si="168"/>
        <v>1.6924345024</v>
      </c>
      <c r="P235" s="143"/>
      <c r="Q235" s="152">
        <f>O235*E235</f>
        <v>5.0773035071999999</v>
      </c>
      <c r="BA235" s="112">
        <v>1.5880000000000001</v>
      </c>
      <c r="BB235" s="183">
        <v>1.0657648</v>
      </c>
    </row>
    <row r="236" spans="1:54" s="18" customFormat="1" ht="21" customHeight="1">
      <c r="A236" s="158"/>
      <c r="B236" s="158"/>
      <c r="C236" s="149" t="s">
        <v>47</v>
      </c>
      <c r="D236" s="166"/>
      <c r="E236" s="151"/>
      <c r="F236" s="158"/>
      <c r="G236" s="158"/>
      <c r="H236" s="138"/>
      <c r="I236" s="155"/>
      <c r="J236" s="3"/>
      <c r="K236" s="158"/>
      <c r="L236" s="155"/>
      <c r="M236" s="155"/>
      <c r="N236" s="131"/>
      <c r="O236" s="152"/>
      <c r="P236" s="152"/>
      <c r="Q236" s="152"/>
      <c r="T236" s="57"/>
      <c r="BA236" s="112">
        <v>1.5880000000000001</v>
      </c>
      <c r="BB236" s="177"/>
    </row>
    <row r="237" spans="1:54" s="18" customFormat="1" ht="23.25" customHeight="1">
      <c r="A237" s="158"/>
      <c r="B237" s="158"/>
      <c r="C237" s="149" t="s">
        <v>161</v>
      </c>
      <c r="D237" s="166"/>
      <c r="E237" s="151"/>
      <c r="F237" s="158"/>
      <c r="G237" s="158"/>
      <c r="H237" s="138"/>
      <c r="I237" s="155"/>
      <c r="J237" s="3"/>
      <c r="K237" s="158"/>
      <c r="L237" s="155"/>
      <c r="M237" s="155"/>
      <c r="N237" s="131"/>
      <c r="O237" s="152"/>
      <c r="P237" s="152"/>
      <c r="Q237" s="152"/>
      <c r="T237" s="57"/>
      <c r="BA237" s="112">
        <v>1.5880000000000001</v>
      </c>
      <c r="BB237" s="177"/>
    </row>
    <row r="238" spans="1:54" s="18" customFormat="1" ht="27" customHeight="1">
      <c r="A238" s="158">
        <v>1</v>
      </c>
      <c r="B238" s="158" t="s">
        <v>137</v>
      </c>
      <c r="C238" s="159" t="s">
        <v>138</v>
      </c>
      <c r="D238" s="20" t="s">
        <v>30</v>
      </c>
      <c r="E238" s="195">
        <v>1</v>
      </c>
      <c r="F238" s="158">
        <v>0.97</v>
      </c>
      <c r="G238" s="158">
        <v>0.08</v>
      </c>
      <c r="H238" s="154">
        <f>F238*$H$9</f>
        <v>2.2473736</v>
      </c>
      <c r="I238" s="154">
        <f>G238*$I$9</f>
        <v>0.2420504</v>
      </c>
      <c r="J238" s="3" t="s">
        <v>35</v>
      </c>
      <c r="K238" s="158" t="s">
        <v>30</v>
      </c>
      <c r="L238" s="155">
        <v>1</v>
      </c>
      <c r="M238" s="155">
        <v>28</v>
      </c>
      <c r="N238" s="156" t="e">
        <f>((M238*L238)+(#REF!*#REF!)+(#REF!*#REF!)+(#REF!*#REF!))*1.1525</f>
        <v>#REF!</v>
      </c>
      <c r="O238" s="152">
        <f t="shared" si="168"/>
        <v>76.610954312000018</v>
      </c>
      <c r="P238" s="156" t="e">
        <f>N238*E238</f>
        <v>#REF!</v>
      </c>
      <c r="Q238" s="156">
        <f>O238*E238</f>
        <v>76.610954312000018</v>
      </c>
      <c r="BA238" s="112">
        <v>1.5880000000000001</v>
      </c>
      <c r="BB238" s="68">
        <v>48.243674000000006</v>
      </c>
    </row>
    <row r="239" spans="1:54" s="51" customFormat="1" ht="24" customHeight="1">
      <c r="A239" s="43">
        <v>2</v>
      </c>
      <c r="B239" s="70" t="s">
        <v>73</v>
      </c>
      <c r="C239" s="125" t="s">
        <v>135</v>
      </c>
      <c r="D239" s="44" t="s">
        <v>30</v>
      </c>
      <c r="E239" s="195">
        <v>1</v>
      </c>
      <c r="F239" s="43">
        <v>0.23</v>
      </c>
      <c r="G239" s="43">
        <v>0.151</v>
      </c>
      <c r="H239" s="138">
        <f>F239*$H$9</f>
        <v>0.53288239999999998</v>
      </c>
      <c r="I239" s="46">
        <f>G239*$I$9</f>
        <v>0.45687012999999999</v>
      </c>
      <c r="J239" s="125" t="s">
        <v>136</v>
      </c>
      <c r="K239" s="43" t="s">
        <v>30</v>
      </c>
      <c r="L239" s="46">
        <v>1</v>
      </c>
      <c r="M239" s="155">
        <v>4.5</v>
      </c>
      <c r="N239" s="156">
        <f>L239*M239*1.1525</f>
        <v>5.1862500000000002</v>
      </c>
      <c r="O239" s="152">
        <f t="shared" si="168"/>
        <v>9.8074920176399996</v>
      </c>
      <c r="P239" s="156">
        <f>N239*E239</f>
        <v>5.1862500000000002</v>
      </c>
      <c r="Q239" s="156">
        <f>O239*E239</f>
        <v>9.8074920176399996</v>
      </c>
      <c r="BA239" s="112">
        <v>1.5880000000000001</v>
      </c>
      <c r="BB239" s="178">
        <v>6.1760025299999999</v>
      </c>
    </row>
    <row r="240" spans="1:54" s="49" customFormat="1" ht="24" customHeight="1">
      <c r="A240" s="188" t="s">
        <v>26</v>
      </c>
      <c r="B240" s="188" t="s">
        <v>55</v>
      </c>
      <c r="C240" s="192" t="s">
        <v>140</v>
      </c>
      <c r="D240" s="158" t="s">
        <v>107</v>
      </c>
      <c r="E240" s="215">
        <v>0.14000000000000001</v>
      </c>
      <c r="F240" s="194">
        <v>0.7</v>
      </c>
      <c r="G240" s="194">
        <v>0.28000000000000003</v>
      </c>
      <c r="H240" s="154">
        <f t="shared" ref="H240" si="169">F240*$H$9</f>
        <v>1.6218159999999997</v>
      </c>
      <c r="I240" s="154">
        <f t="shared" ref="I240" si="170">G240*$I$9</f>
        <v>0.84717640000000005</v>
      </c>
      <c r="J240" s="174" t="s">
        <v>54</v>
      </c>
      <c r="K240" s="158" t="s">
        <v>107</v>
      </c>
      <c r="L240" s="7">
        <v>1.0149999999999999</v>
      </c>
      <c r="M240" s="155">
        <v>24.75</v>
      </c>
      <c r="N240" s="152">
        <f t="shared" ref="N240" si="171">L240*M240*1.1525</f>
        <v>28.952240624999998</v>
      </c>
      <c r="O240" s="152">
        <f t="shared" si="168"/>
        <v>49.896918043699998</v>
      </c>
      <c r="P240" s="66">
        <f t="shared" ref="P240" si="172">N240*E240</f>
        <v>4.0533136875000002</v>
      </c>
      <c r="Q240" s="66">
        <f t="shared" ref="Q240" si="173">O240*E240</f>
        <v>6.9855685261180005</v>
      </c>
      <c r="BA240" s="112">
        <v>1.5880000000000001</v>
      </c>
      <c r="BB240" s="176">
        <v>31.421233024999996</v>
      </c>
    </row>
    <row r="241" spans="1:54" s="26" customFormat="1" ht="39.75" customHeight="1">
      <c r="A241" s="268">
        <v>4</v>
      </c>
      <c r="B241" s="269" t="s">
        <v>57</v>
      </c>
      <c r="C241" s="286" t="s">
        <v>141</v>
      </c>
      <c r="D241" s="268" t="s">
        <v>79</v>
      </c>
      <c r="E241" s="267">
        <v>0.76</v>
      </c>
      <c r="F241" s="267">
        <v>5.86</v>
      </c>
      <c r="G241" s="267">
        <v>7.14</v>
      </c>
      <c r="H241" s="266">
        <f>F241*$H$9</f>
        <v>13.576916799999999</v>
      </c>
      <c r="I241" s="241">
        <f>G241*$I$9</f>
        <v>21.602998199999998</v>
      </c>
      <c r="J241" s="216" t="s">
        <v>58</v>
      </c>
      <c r="K241" s="133" t="s">
        <v>79</v>
      </c>
      <c r="L241" s="148">
        <v>0.6</v>
      </c>
      <c r="M241" s="148">
        <v>43.92</v>
      </c>
      <c r="N241" s="237" t="e">
        <f>((M241*L241)+(#REF!*#REF!)+(#REF!*#REF!))*1.1525</f>
        <v>#REF!</v>
      </c>
      <c r="O241" s="152">
        <f t="shared" si="168"/>
        <v>132.63942399234998</v>
      </c>
      <c r="P241" s="237" t="e">
        <f>N241*E241</f>
        <v>#REF!</v>
      </c>
      <c r="Q241" s="237">
        <f>O241*E241</f>
        <v>100.80596223418598</v>
      </c>
      <c r="BA241" s="112">
        <v>1.5880000000000001</v>
      </c>
      <c r="BB241" s="175">
        <v>83.526085637499989</v>
      </c>
    </row>
    <row r="242" spans="1:54" s="13" customFormat="1" ht="29.25" customHeight="1">
      <c r="A242" s="235">
        <v>5</v>
      </c>
      <c r="B242" s="238" t="s">
        <v>108</v>
      </c>
      <c r="C242" s="239" t="s">
        <v>109</v>
      </c>
      <c r="D242" s="235" t="s">
        <v>110</v>
      </c>
      <c r="E242" s="240">
        <v>3.14</v>
      </c>
      <c r="F242" s="240">
        <v>0.33600000000000002</v>
      </c>
      <c r="G242" s="240">
        <v>1.4999999999999999E-2</v>
      </c>
      <c r="H242" s="160">
        <f t="shared" ref="H242" si="174">F242*$H$9</f>
        <v>0.77847168</v>
      </c>
      <c r="I242" s="241">
        <f t="shared" ref="I242" si="175">G242*$I$9</f>
        <v>4.538445E-2</v>
      </c>
      <c r="J242" s="234" t="s">
        <v>111</v>
      </c>
      <c r="K242" s="235" t="s">
        <v>33</v>
      </c>
      <c r="L242" s="236">
        <v>2.4</v>
      </c>
      <c r="M242" s="236">
        <v>0.16500000000000001</v>
      </c>
      <c r="N242" s="160">
        <f>L242*M242*1.1525</f>
        <v>0.45639000000000007</v>
      </c>
      <c r="O242" s="152">
        <f t="shared" si="168"/>
        <v>2.0330308544400002</v>
      </c>
      <c r="P242" s="160">
        <f>N242*E242</f>
        <v>1.4330646000000002</v>
      </c>
      <c r="Q242" s="237">
        <f>O242*E242</f>
        <v>6.3837168829416004</v>
      </c>
      <c r="BA242" s="112">
        <v>1.5880000000000001</v>
      </c>
      <c r="BB242" s="180">
        <v>1.2802461300000001</v>
      </c>
    </row>
    <row r="243" spans="1:54" s="26" customFormat="1" ht="21.75" customHeight="1">
      <c r="A243" s="217">
        <v>6</v>
      </c>
      <c r="B243" s="218" t="s">
        <v>59</v>
      </c>
      <c r="C243" s="216" t="s">
        <v>142</v>
      </c>
      <c r="D243" s="217" t="s">
        <v>33</v>
      </c>
      <c r="E243" s="219">
        <v>8.6999999999999993</v>
      </c>
      <c r="F243" s="148">
        <v>2.7799999999999998E-2</v>
      </c>
      <c r="G243" s="148">
        <v>1.1999999999999999E-3</v>
      </c>
      <c r="H243" s="42">
        <f t="shared" ref="H243" si="176">F243*$H$9</f>
        <v>6.4409263999999994E-2</v>
      </c>
      <c r="I243" s="155">
        <f t="shared" ref="I243" si="177">G243*$I$9</f>
        <v>3.6307559999999997E-3</v>
      </c>
      <c r="J243" s="216" t="s">
        <v>143</v>
      </c>
      <c r="K243" s="217" t="s">
        <v>33</v>
      </c>
      <c r="L243" s="148">
        <v>1</v>
      </c>
      <c r="M243" s="8">
        <v>0.4</v>
      </c>
      <c r="N243" s="156">
        <f>L243*M243*1.1525</f>
        <v>0.46100000000000008</v>
      </c>
      <c r="O243" s="152">
        <f t="shared" si="168"/>
        <v>0.84011555176000008</v>
      </c>
      <c r="P243" s="156">
        <f>N243*E243</f>
        <v>4.0106999999999999</v>
      </c>
      <c r="Q243" s="152">
        <f>O243*E243</f>
        <v>7.3090053003120001</v>
      </c>
      <c r="BA243" s="112">
        <v>1.5880000000000001</v>
      </c>
      <c r="BB243" s="175">
        <v>0.52904002000000006</v>
      </c>
    </row>
    <row r="244" spans="1:54" s="26" customFormat="1" ht="24.75" customHeight="1">
      <c r="A244" s="220">
        <v>7</v>
      </c>
      <c r="B244" s="221" t="s">
        <v>53</v>
      </c>
      <c r="C244" s="222" t="s">
        <v>144</v>
      </c>
      <c r="D244" s="220" t="s">
        <v>33</v>
      </c>
      <c r="E244" s="223">
        <v>18.5</v>
      </c>
      <c r="F244" s="42"/>
      <c r="G244" s="42"/>
      <c r="H244" s="42"/>
      <c r="I244" s="187"/>
      <c r="J244" s="222" t="s">
        <v>145</v>
      </c>
      <c r="K244" s="220" t="s">
        <v>33</v>
      </c>
      <c r="L244" s="8">
        <v>1</v>
      </c>
      <c r="M244" s="155">
        <v>0.9</v>
      </c>
      <c r="N244" s="156">
        <f>L244*M244*1.1525</f>
        <v>1.03725</v>
      </c>
      <c r="O244" s="152">
        <f t="shared" si="168"/>
        <v>1.6471530000000001</v>
      </c>
      <c r="P244" s="156">
        <f t="shared" ref="P244" si="178">N244*E244</f>
        <v>19.189125000000001</v>
      </c>
      <c r="Q244" s="152">
        <f>O244*E244</f>
        <v>30.472330500000002</v>
      </c>
      <c r="BA244" s="112">
        <v>1.5880000000000001</v>
      </c>
      <c r="BB244" s="175">
        <v>1.03725</v>
      </c>
    </row>
    <row r="245" spans="1:54" s="252" customFormat="1" ht="17.25" customHeight="1">
      <c r="A245" s="247"/>
      <c r="B245" s="247"/>
      <c r="C245" s="248" t="s">
        <v>93</v>
      </c>
      <c r="D245" s="249"/>
      <c r="E245" s="215"/>
      <c r="F245" s="153"/>
      <c r="G245" s="153"/>
      <c r="H245" s="250"/>
      <c r="I245" s="250"/>
      <c r="J245" s="192"/>
      <c r="K245" s="249"/>
      <c r="L245" s="251"/>
      <c r="M245" s="155"/>
      <c r="N245" s="152"/>
      <c r="O245" s="152"/>
      <c r="P245" s="152"/>
      <c r="Q245" s="152"/>
      <c r="BA245" s="112">
        <v>1.5880000000000001</v>
      </c>
      <c r="BB245" s="291"/>
    </row>
    <row r="246" spans="1:54" s="26" customFormat="1" ht="20.25" customHeight="1">
      <c r="A246" s="217">
        <v>1</v>
      </c>
      <c r="B246" s="253" t="s">
        <v>53</v>
      </c>
      <c r="C246" s="132" t="s">
        <v>146</v>
      </c>
      <c r="D246" s="133" t="s">
        <v>30</v>
      </c>
      <c r="E246" s="42">
        <v>1</v>
      </c>
      <c r="F246" s="42"/>
      <c r="G246" s="42"/>
      <c r="H246" s="250"/>
      <c r="I246" s="250"/>
      <c r="J246" s="132" t="s">
        <v>147</v>
      </c>
      <c r="K246" s="133" t="s">
        <v>30</v>
      </c>
      <c r="L246" s="152">
        <v>1</v>
      </c>
      <c r="M246" s="8">
        <v>82.22</v>
      </c>
      <c r="N246" s="156">
        <f>L246*M246*1.1525</f>
        <v>94.75855</v>
      </c>
      <c r="O246" s="152">
        <f t="shared" si="168"/>
        <v>150.4765774</v>
      </c>
      <c r="P246" s="156">
        <f t="shared" ref="P246" si="179">N246*E246</f>
        <v>94.75855</v>
      </c>
      <c r="Q246" s="152">
        <f>O246*E246</f>
        <v>150.4765774</v>
      </c>
      <c r="BA246" s="112">
        <v>1.5880000000000001</v>
      </c>
      <c r="BB246" s="175">
        <v>94.75855</v>
      </c>
    </row>
    <row r="247" spans="1:54" s="252" customFormat="1" ht="21" customHeight="1">
      <c r="A247" s="279" t="s">
        <v>27</v>
      </c>
      <c r="B247" s="283" t="s">
        <v>94</v>
      </c>
      <c r="C247" s="284" t="s">
        <v>95</v>
      </c>
      <c r="D247" s="283" t="s">
        <v>22</v>
      </c>
      <c r="E247" s="282">
        <v>39.520000000000003</v>
      </c>
      <c r="F247" s="281">
        <f>35.9/1000</f>
        <v>3.5900000000000001E-2</v>
      </c>
      <c r="G247" s="280">
        <f>0.2/1000</f>
        <v>2.0000000000000001E-4</v>
      </c>
      <c r="H247" s="273">
        <f t="shared" ref="H247" si="180">F247*$H$9</f>
        <v>8.317599199999999E-2</v>
      </c>
      <c r="I247" s="273">
        <f t="shared" ref="I247" si="181">G247*$I$9</f>
        <v>6.0512599999999999E-4</v>
      </c>
      <c r="J247" s="256" t="s">
        <v>96</v>
      </c>
      <c r="K247" s="257" t="s">
        <v>22</v>
      </c>
      <c r="L247" s="185">
        <v>1</v>
      </c>
      <c r="M247" s="155">
        <v>0.75</v>
      </c>
      <c r="N247" s="237" t="e">
        <f>((M247*L247)+(#REF!*#REF!)+(#REF!*#REF!))*1.1525</f>
        <v>#REF!</v>
      </c>
      <c r="O247" s="152">
        <f t="shared" si="168"/>
        <v>1.5111551047040002</v>
      </c>
      <c r="P247" s="237" t="e">
        <f>N247*E247</f>
        <v>#REF!</v>
      </c>
      <c r="Q247" s="237">
        <f>O247*E247</f>
        <v>59.720849737902093</v>
      </c>
      <c r="BA247" s="112">
        <v>1.5880000000000001</v>
      </c>
      <c r="BB247" s="291">
        <v>0.95160900800000003</v>
      </c>
    </row>
    <row r="248" spans="1:54" s="252" customFormat="1" ht="21" customHeight="1">
      <c r="A248" s="247" t="s">
        <v>26</v>
      </c>
      <c r="B248" s="247" t="s">
        <v>97</v>
      </c>
      <c r="C248" s="192" t="s">
        <v>98</v>
      </c>
      <c r="D248" s="249" t="s">
        <v>19</v>
      </c>
      <c r="E248" s="215">
        <v>2</v>
      </c>
      <c r="F248" s="153"/>
      <c r="G248" s="153"/>
      <c r="H248" s="250"/>
      <c r="I248" s="250"/>
      <c r="J248" s="258" t="s">
        <v>99</v>
      </c>
      <c r="K248" s="249" t="s">
        <v>19</v>
      </c>
      <c r="L248" s="251">
        <v>1</v>
      </c>
      <c r="M248" s="155">
        <v>0.5</v>
      </c>
      <c r="N248" s="152">
        <f t="shared" ref="N248:N249" si="182">L248*M248*1.1525</f>
        <v>0.57625000000000004</v>
      </c>
      <c r="O248" s="152">
        <f t="shared" si="168"/>
        <v>0.91508500000000015</v>
      </c>
      <c r="P248" s="259">
        <f t="shared" ref="P248:P249" si="183">N248*E248</f>
        <v>1.1525000000000001</v>
      </c>
      <c r="Q248" s="259">
        <f t="shared" ref="Q248:Q249" si="184">O248*E248</f>
        <v>1.8301700000000003</v>
      </c>
      <c r="BA248" s="112">
        <v>1.5880000000000001</v>
      </c>
      <c r="BB248" s="291">
        <v>0.57625000000000004</v>
      </c>
    </row>
    <row r="249" spans="1:54" s="252" customFormat="1" ht="21" customHeight="1">
      <c r="A249" s="247" t="s">
        <v>82</v>
      </c>
      <c r="B249" s="260" t="s">
        <v>97</v>
      </c>
      <c r="C249" s="261" t="s">
        <v>100</v>
      </c>
      <c r="D249" s="262" t="s">
        <v>19</v>
      </c>
      <c r="E249" s="263">
        <v>1</v>
      </c>
      <c r="F249" s="137"/>
      <c r="G249" s="137"/>
      <c r="H249" s="250"/>
      <c r="I249" s="250"/>
      <c r="J249" s="261" t="s">
        <v>101</v>
      </c>
      <c r="K249" s="262" t="s">
        <v>19</v>
      </c>
      <c r="L249" s="137">
        <v>1</v>
      </c>
      <c r="M249" s="155">
        <v>1.5</v>
      </c>
      <c r="N249" s="152">
        <f t="shared" si="182"/>
        <v>1.7287500000000002</v>
      </c>
      <c r="O249" s="152">
        <f t="shared" si="168"/>
        <v>2.7452550000000007</v>
      </c>
      <c r="P249" s="259">
        <f t="shared" si="183"/>
        <v>1.7287500000000002</v>
      </c>
      <c r="Q249" s="259">
        <f t="shared" si="184"/>
        <v>2.7452550000000007</v>
      </c>
      <c r="BA249" s="112">
        <v>1.5880000000000001</v>
      </c>
      <c r="BB249" s="291">
        <v>1.7287500000000002</v>
      </c>
    </row>
    <row r="250" spans="1:54" s="252" customFormat="1" ht="26.25" customHeight="1">
      <c r="A250" s="279" t="s">
        <v>36</v>
      </c>
      <c r="B250" s="278" t="s">
        <v>102</v>
      </c>
      <c r="C250" s="277" t="s">
        <v>103</v>
      </c>
      <c r="D250" s="276" t="s">
        <v>78</v>
      </c>
      <c r="E250" s="275">
        <v>1.2</v>
      </c>
      <c r="F250" s="171">
        <v>0.214</v>
      </c>
      <c r="G250" s="274">
        <v>2.9999999999999997E-4</v>
      </c>
      <c r="H250" s="273">
        <f t="shared" ref="H250" si="185">F250*$H$9</f>
        <v>0.49581231999999997</v>
      </c>
      <c r="I250" s="273">
        <f t="shared" ref="I250" si="186">G250*$I$9</f>
        <v>9.0768899999999994E-4</v>
      </c>
      <c r="J250" s="258" t="s">
        <v>104</v>
      </c>
      <c r="K250" s="249" t="s">
        <v>22</v>
      </c>
      <c r="L250" s="251">
        <v>0.224</v>
      </c>
      <c r="M250" s="155">
        <v>1</v>
      </c>
      <c r="N250" s="237" t="e">
        <f>((M250*L250)+(#REF!*#REF!)+(#REF!*#REF!))*1.1525</f>
        <v>#REF!</v>
      </c>
      <c r="O250" s="152">
        <f t="shared" si="168"/>
        <v>1.2561252837920003</v>
      </c>
      <c r="P250" s="237" t="e">
        <f>N250*E250</f>
        <v>#REF!</v>
      </c>
      <c r="Q250" s="237">
        <f>O250*E250</f>
        <v>1.5073503405504003</v>
      </c>
      <c r="BA250" s="112">
        <v>1.5880000000000001</v>
      </c>
      <c r="BB250" s="291">
        <v>0.79101088400000008</v>
      </c>
    </row>
    <row r="251" spans="1:54" s="26" customFormat="1" ht="16.5" customHeight="1">
      <c r="A251" s="217"/>
      <c r="B251" s="218"/>
      <c r="C251" s="149" t="s">
        <v>45</v>
      </c>
      <c r="D251" s="166"/>
      <c r="E251" s="151"/>
      <c r="F251" s="148"/>
      <c r="G251" s="219"/>
      <c r="H251" s="231"/>
      <c r="I251" s="231"/>
      <c r="J251" s="232"/>
      <c r="K251" s="133"/>
      <c r="L251" s="233"/>
      <c r="M251" s="155"/>
      <c r="N251" s="156"/>
      <c r="O251" s="152"/>
      <c r="P251" s="156"/>
      <c r="Q251" s="150">
        <f>SUM(Q233:Q250)</f>
        <v>478.99015050016209</v>
      </c>
      <c r="BA251" s="112">
        <v>1.5880000000000001</v>
      </c>
      <c r="BB251" s="53"/>
    </row>
    <row r="252" spans="1:54" s="51" customFormat="1" ht="54.75" customHeight="1">
      <c r="A252" s="43"/>
      <c r="B252" s="43"/>
      <c r="C252" s="124" t="s">
        <v>160</v>
      </c>
      <c r="D252" s="43"/>
      <c r="E252" s="43"/>
      <c r="F252" s="43"/>
      <c r="G252" s="43"/>
      <c r="H252" s="43"/>
      <c r="I252" s="43"/>
      <c r="J252" s="47"/>
      <c r="K252" s="43"/>
      <c r="L252" s="43"/>
      <c r="M252" s="43"/>
      <c r="N252" s="43"/>
      <c r="O252" s="152"/>
      <c r="P252" s="43"/>
      <c r="Q252" s="43"/>
      <c r="T252" s="109"/>
      <c r="BA252" s="112">
        <v>1.5880000000000001</v>
      </c>
    </row>
    <row r="253" spans="1:54" s="112" customFormat="1" ht="32.25" customHeight="1">
      <c r="A253" s="43">
        <v>1</v>
      </c>
      <c r="B253" s="44" t="s">
        <v>53</v>
      </c>
      <c r="C253" s="45" t="s">
        <v>87</v>
      </c>
      <c r="D253" s="97" t="s">
        <v>107</v>
      </c>
      <c r="E253" s="195">
        <v>13.2</v>
      </c>
      <c r="F253" s="43"/>
      <c r="G253" s="43"/>
      <c r="H253" s="110"/>
      <c r="I253" s="110"/>
      <c r="J253" s="47"/>
      <c r="K253" s="43"/>
      <c r="L253" s="43"/>
      <c r="M253" s="43"/>
      <c r="N253" s="73"/>
      <c r="O253" s="152">
        <f t="shared" si="168"/>
        <v>7.94</v>
      </c>
      <c r="P253" s="73"/>
      <c r="Q253" s="111">
        <f>O253*E253</f>
        <v>104.80799999999999</v>
      </c>
      <c r="S253" s="113">
        <v>50</v>
      </c>
      <c r="BA253" s="112">
        <v>1.5880000000000001</v>
      </c>
      <c r="BB253" s="181">
        <v>5</v>
      </c>
    </row>
    <row r="254" spans="1:54" s="112" customFormat="1" ht="25.5" customHeight="1">
      <c r="A254" s="43">
        <v>2</v>
      </c>
      <c r="B254" s="44" t="s">
        <v>86</v>
      </c>
      <c r="C254" s="45" t="s">
        <v>88</v>
      </c>
      <c r="D254" s="97" t="s">
        <v>107</v>
      </c>
      <c r="E254" s="195">
        <v>168.4</v>
      </c>
      <c r="F254" s="43">
        <v>1.4E-2</v>
      </c>
      <c r="G254" s="43">
        <v>0.30299999999999999</v>
      </c>
      <c r="H254" s="110">
        <f t="shared" ref="H254:H265" si="187">F254*$H$9</f>
        <v>3.2436319999999998E-2</v>
      </c>
      <c r="I254" s="110">
        <f>G254*$I$9</f>
        <v>0.91676588999999997</v>
      </c>
      <c r="J254" s="47"/>
      <c r="K254" s="43"/>
      <c r="L254" s="43"/>
      <c r="M254" s="43"/>
      <c r="N254" s="73"/>
      <c r="O254" s="152">
        <f t="shared" si="168"/>
        <v>1.50733310948</v>
      </c>
      <c r="P254" s="73"/>
      <c r="Q254" s="111">
        <f>O254*E254</f>
        <v>253.83489563643201</v>
      </c>
      <c r="S254" s="113"/>
      <c r="BA254" s="112">
        <v>1.5880000000000001</v>
      </c>
      <c r="BB254" s="181">
        <v>0.94920220999999994</v>
      </c>
    </row>
    <row r="255" spans="1:54" s="112" customFormat="1" ht="24" customHeight="1">
      <c r="A255" s="43">
        <v>3</v>
      </c>
      <c r="B255" s="44" t="s">
        <v>85</v>
      </c>
      <c r="C255" s="45" t="s">
        <v>89</v>
      </c>
      <c r="D255" s="97" t="s">
        <v>107</v>
      </c>
      <c r="E255" s="195">
        <v>178.16</v>
      </c>
      <c r="F255" s="43">
        <v>1.0999999999999999E-2</v>
      </c>
      <c r="G255" s="43">
        <v>0.224</v>
      </c>
      <c r="H255" s="110">
        <f t="shared" si="187"/>
        <v>2.5485679999999997E-2</v>
      </c>
      <c r="I255" s="110">
        <f t="shared" ref="I255:I256" si="188">G255*$I$9</f>
        <v>0.67774111999999997</v>
      </c>
      <c r="J255" s="47"/>
      <c r="K255" s="43"/>
      <c r="L255" s="43"/>
      <c r="M255" s="43"/>
      <c r="N255" s="73"/>
      <c r="O255" s="152">
        <f t="shared" si="168"/>
        <v>1.1167241583999998</v>
      </c>
      <c r="P255" s="73"/>
      <c r="Q255" s="111">
        <f>O255*E255</f>
        <v>198.95557606054396</v>
      </c>
      <c r="S255" s="113">
        <v>940</v>
      </c>
      <c r="BA255" s="112">
        <v>1.5880000000000001</v>
      </c>
      <c r="BB255" s="181">
        <v>0.70322679999999993</v>
      </c>
    </row>
    <row r="256" spans="1:54" s="112" customFormat="1" ht="20.25" customHeight="1">
      <c r="A256" s="43">
        <v>4</v>
      </c>
      <c r="B256" s="44" t="s">
        <v>84</v>
      </c>
      <c r="C256" s="45" t="s">
        <v>90</v>
      </c>
      <c r="D256" s="97" t="s">
        <v>107</v>
      </c>
      <c r="E256" s="195">
        <v>15.4</v>
      </c>
      <c r="F256" s="43">
        <v>8.0000000000000002E-3</v>
      </c>
      <c r="G256" s="43">
        <v>0.17299999999999999</v>
      </c>
      <c r="H256" s="110">
        <f t="shared" si="187"/>
        <v>1.8535039999999999E-2</v>
      </c>
      <c r="I256" s="110">
        <f t="shared" si="188"/>
        <v>0.52343399000000002</v>
      </c>
      <c r="J256" s="47"/>
      <c r="K256" s="43"/>
      <c r="L256" s="43"/>
      <c r="M256" s="43"/>
      <c r="N256" s="73"/>
      <c r="O256" s="152">
        <f t="shared" si="168"/>
        <v>0.86064681964</v>
      </c>
      <c r="P256" s="73"/>
      <c r="Q256" s="111">
        <f>O256*E256</f>
        <v>13.253961022456</v>
      </c>
      <c r="S256" s="113"/>
      <c r="BA256" s="112">
        <v>1.5880000000000001</v>
      </c>
      <c r="BB256" s="181">
        <v>0.54196902999999996</v>
      </c>
    </row>
    <row r="257" spans="1:54" s="112" customFormat="1" ht="27.75" customHeight="1">
      <c r="A257" s="43">
        <v>5</v>
      </c>
      <c r="B257" s="44" t="s">
        <v>37</v>
      </c>
      <c r="C257" s="45" t="s">
        <v>38</v>
      </c>
      <c r="D257" s="97" t="s">
        <v>107</v>
      </c>
      <c r="E257" s="195">
        <v>14.7</v>
      </c>
      <c r="F257" s="43">
        <v>1.94</v>
      </c>
      <c r="G257" s="43"/>
      <c r="H257" s="110">
        <f t="shared" si="187"/>
        <v>4.4947471999999999</v>
      </c>
      <c r="I257" s="110"/>
      <c r="J257" s="47"/>
      <c r="K257" s="43"/>
      <c r="L257" s="43"/>
      <c r="M257" s="43"/>
      <c r="N257" s="73"/>
      <c r="O257" s="152">
        <f t="shared" si="168"/>
        <v>7.1376585536000006</v>
      </c>
      <c r="P257" s="73"/>
      <c r="Q257" s="111">
        <f t="shared" ref="Q257:Q260" si="189">O257*E257</f>
        <v>104.92358073792001</v>
      </c>
      <c r="S257" s="113">
        <v>74.569999999999993</v>
      </c>
      <c r="BA257" s="112">
        <v>1.5880000000000001</v>
      </c>
      <c r="BB257" s="181">
        <v>4.4947471999999999</v>
      </c>
    </row>
    <row r="258" spans="1:54" s="35" customFormat="1" ht="28.5" customHeight="1">
      <c r="A258" s="28">
        <v>6</v>
      </c>
      <c r="B258" s="29" t="s">
        <v>39</v>
      </c>
      <c r="C258" s="30" t="s">
        <v>115</v>
      </c>
      <c r="D258" s="97" t="s">
        <v>107</v>
      </c>
      <c r="E258" s="31">
        <v>11.5</v>
      </c>
      <c r="F258" s="114">
        <v>1.1000000000000001</v>
      </c>
      <c r="G258" s="114"/>
      <c r="H258" s="110">
        <f t="shared" si="187"/>
        <v>2.5485679999999999</v>
      </c>
      <c r="I258" s="110"/>
      <c r="J258" s="115"/>
      <c r="K258" s="116"/>
      <c r="L258" s="117"/>
      <c r="M258" s="117"/>
      <c r="N258" s="117"/>
      <c r="O258" s="152">
        <f t="shared" si="168"/>
        <v>4.047125984</v>
      </c>
      <c r="P258" s="117"/>
      <c r="Q258" s="111">
        <f t="shared" si="189"/>
        <v>46.541948816000001</v>
      </c>
      <c r="BA258" s="112">
        <v>1.5880000000000001</v>
      </c>
      <c r="BB258" s="182">
        <v>2.5485679999999999</v>
      </c>
    </row>
    <row r="259" spans="1:54" s="35" customFormat="1" ht="30" customHeight="1">
      <c r="A259" s="36">
        <v>7</v>
      </c>
      <c r="B259" s="37" t="s">
        <v>21</v>
      </c>
      <c r="C259" s="38" t="s">
        <v>51</v>
      </c>
      <c r="D259" s="97" t="s">
        <v>107</v>
      </c>
      <c r="E259" s="31">
        <v>24.22</v>
      </c>
      <c r="F259" s="114">
        <v>0.89</v>
      </c>
      <c r="G259" s="114"/>
      <c r="H259" s="110">
        <f t="shared" si="187"/>
        <v>2.0620232000000001</v>
      </c>
      <c r="I259" s="110"/>
      <c r="J259" s="118" t="s">
        <v>52</v>
      </c>
      <c r="K259" s="97" t="s">
        <v>107</v>
      </c>
      <c r="L259" s="114">
        <v>1.1000000000000001</v>
      </c>
      <c r="M259" s="114">
        <v>4</v>
      </c>
      <c r="N259" s="117">
        <f>M259*L259*1.1525</f>
        <v>5.0710000000000006</v>
      </c>
      <c r="O259" s="152">
        <f t="shared" si="168"/>
        <v>11.3272408416</v>
      </c>
      <c r="P259" s="117">
        <f t="shared" ref="P259:P260" si="190">N259*E259</f>
        <v>122.81962000000001</v>
      </c>
      <c r="Q259" s="168">
        <f t="shared" si="189"/>
        <v>274.34577318355201</v>
      </c>
      <c r="BA259" s="112">
        <v>1.5880000000000001</v>
      </c>
      <c r="BB259" s="182">
        <v>7.1330232000000002</v>
      </c>
    </row>
    <row r="260" spans="1:54" s="35" customFormat="1" ht="24.75" customHeight="1">
      <c r="A260" s="36">
        <v>8</v>
      </c>
      <c r="B260" s="40" t="s">
        <v>81</v>
      </c>
      <c r="C260" s="30" t="s">
        <v>130</v>
      </c>
      <c r="D260" s="97" t="s">
        <v>107</v>
      </c>
      <c r="E260" s="31">
        <v>72.66</v>
      </c>
      <c r="F260" s="114">
        <v>0.56000000000000005</v>
      </c>
      <c r="G260" s="114"/>
      <c r="H260" s="110">
        <f t="shared" si="187"/>
        <v>1.2974528000000001</v>
      </c>
      <c r="I260" s="110"/>
      <c r="J260" s="118" t="s">
        <v>52</v>
      </c>
      <c r="K260" s="97" t="s">
        <v>107</v>
      </c>
      <c r="L260" s="114">
        <v>1.1000000000000001</v>
      </c>
      <c r="M260" s="114">
        <v>4</v>
      </c>
      <c r="N260" s="117">
        <f>M260*L260*1.1525</f>
        <v>5.0710000000000006</v>
      </c>
      <c r="O260" s="152">
        <f t="shared" si="168"/>
        <v>10.113103046400003</v>
      </c>
      <c r="P260" s="117">
        <f t="shared" si="190"/>
        <v>368.45886000000002</v>
      </c>
      <c r="Q260" s="168">
        <f t="shared" si="189"/>
        <v>734.81806735142413</v>
      </c>
      <c r="BA260" s="112">
        <v>1.5880000000000001</v>
      </c>
      <c r="BB260" s="182">
        <v>6.3684528000000009</v>
      </c>
    </row>
    <row r="261" spans="1:54" s="112" customFormat="1" ht="31.5" customHeight="1">
      <c r="A261" s="43">
        <v>9</v>
      </c>
      <c r="B261" s="44" t="s">
        <v>41</v>
      </c>
      <c r="C261" s="119" t="s">
        <v>42</v>
      </c>
      <c r="D261" s="44" t="s">
        <v>43</v>
      </c>
      <c r="E261" s="195">
        <v>346</v>
      </c>
      <c r="F261" s="43">
        <v>0.03</v>
      </c>
      <c r="G261" s="43">
        <v>0.03</v>
      </c>
      <c r="H261" s="110">
        <f t="shared" si="187"/>
        <v>6.9506399999999996E-2</v>
      </c>
      <c r="I261" s="110">
        <f>G261*$I$9</f>
        <v>9.07689E-2</v>
      </c>
      <c r="J261" s="47" t="s">
        <v>44</v>
      </c>
      <c r="K261" s="43" t="s">
        <v>43</v>
      </c>
      <c r="L261" s="46">
        <v>1.01</v>
      </c>
      <c r="M261" s="46">
        <v>0.05</v>
      </c>
      <c r="N261" s="73">
        <f>L261*M261*1.1525</f>
        <v>5.820125000000001E-2</v>
      </c>
      <c r="O261" s="152">
        <f t="shared" si="168"/>
        <v>0.34694076140000002</v>
      </c>
      <c r="P261" s="73">
        <f>N261*E261</f>
        <v>20.137632500000002</v>
      </c>
      <c r="Q261" s="111">
        <f>O261*E261</f>
        <v>120.04150344440001</v>
      </c>
      <c r="BA261" s="112">
        <v>1.5880000000000001</v>
      </c>
      <c r="BB261" s="181">
        <v>0.21847654999999999</v>
      </c>
    </row>
    <row r="262" spans="1:54" s="112" customFormat="1" ht="32.25" customHeight="1">
      <c r="A262" s="43">
        <v>10</v>
      </c>
      <c r="B262" s="44" t="s">
        <v>63</v>
      </c>
      <c r="C262" s="119" t="s">
        <v>61</v>
      </c>
      <c r="D262" s="97" t="s">
        <v>107</v>
      </c>
      <c r="E262" s="195">
        <v>215.2</v>
      </c>
      <c r="F262" s="43">
        <v>7.3999999999999996E-2</v>
      </c>
      <c r="G262" s="43">
        <v>6.7000000000000004E-2</v>
      </c>
      <c r="H262" s="110">
        <f t="shared" si="187"/>
        <v>0.17144911999999998</v>
      </c>
      <c r="I262" s="110">
        <f>G262*$I$9</f>
        <v>0.20271721000000001</v>
      </c>
      <c r="J262" s="47"/>
      <c r="K262" s="43"/>
      <c r="L262" s="46"/>
      <c r="M262" s="46"/>
      <c r="N262" s="73"/>
      <c r="O262" s="152">
        <f t="shared" si="168"/>
        <v>0.59417613203999997</v>
      </c>
      <c r="P262" s="73"/>
      <c r="Q262" s="111">
        <f>O262*E262</f>
        <v>127.86670361500799</v>
      </c>
      <c r="BA262" s="112">
        <v>1.5880000000000001</v>
      </c>
      <c r="BB262" s="181">
        <v>0.37416632999999999</v>
      </c>
    </row>
    <row r="263" spans="1:54" s="49" customFormat="1" ht="27.75" customHeight="1">
      <c r="A263" s="43">
        <v>11</v>
      </c>
      <c r="B263" s="44" t="s">
        <v>83</v>
      </c>
      <c r="C263" s="45" t="s">
        <v>62</v>
      </c>
      <c r="D263" s="97" t="s">
        <v>107</v>
      </c>
      <c r="E263" s="195">
        <v>89.28</v>
      </c>
      <c r="F263" s="105">
        <v>7.3999999999999996E-2</v>
      </c>
      <c r="G263" s="105">
        <f>0.0172+42/1000</f>
        <v>5.9200000000000003E-2</v>
      </c>
      <c r="H263" s="110">
        <f t="shared" si="187"/>
        <v>0.17144911999999998</v>
      </c>
      <c r="I263" s="110">
        <f>G263*$I$9</f>
        <v>0.17911729600000001</v>
      </c>
      <c r="J263" s="47"/>
      <c r="K263" s="43"/>
      <c r="L263" s="43"/>
      <c r="M263" s="120"/>
      <c r="N263" s="73"/>
      <c r="O263" s="152">
        <f t="shared" si="168"/>
        <v>0.55669946860800001</v>
      </c>
      <c r="P263" s="117"/>
      <c r="Q263" s="111">
        <f t="shared" ref="Q263:Q265" si="191">O263*E263</f>
        <v>49.70212855732224</v>
      </c>
      <c r="BA263" s="112">
        <v>1.5880000000000001</v>
      </c>
      <c r="BB263" s="183">
        <v>0.35056641599999999</v>
      </c>
    </row>
    <row r="264" spans="1:54" s="102" customFormat="1" ht="23.25" customHeight="1">
      <c r="A264" s="93">
        <v>12</v>
      </c>
      <c r="B264" s="93" t="s">
        <v>20</v>
      </c>
      <c r="C264" s="94" t="s">
        <v>91</v>
      </c>
      <c r="D264" s="97" t="s">
        <v>107</v>
      </c>
      <c r="E264" s="190">
        <v>78.599999999999994</v>
      </c>
      <c r="F264" s="93">
        <v>0.42</v>
      </c>
      <c r="G264" s="93"/>
      <c r="H264" s="121">
        <f t="shared" si="187"/>
        <v>0.97308959999999989</v>
      </c>
      <c r="I264" s="121"/>
      <c r="J264" s="104"/>
      <c r="K264" s="93"/>
      <c r="L264" s="93"/>
      <c r="M264" s="93"/>
      <c r="N264" s="122"/>
      <c r="O264" s="152">
        <f t="shared" si="168"/>
        <v>1.5452662847999998</v>
      </c>
      <c r="P264" s="123"/>
      <c r="Q264" s="122">
        <f t="shared" si="191"/>
        <v>121.45792998527997</v>
      </c>
      <c r="BA264" s="112">
        <v>1.5880000000000001</v>
      </c>
      <c r="BB264" s="184">
        <v>0.97308959999999989</v>
      </c>
    </row>
    <row r="265" spans="1:54" s="102" customFormat="1" ht="23.25" customHeight="1">
      <c r="A265" s="96">
        <v>13</v>
      </c>
      <c r="B265" s="97" t="s">
        <v>80</v>
      </c>
      <c r="C265" s="159" t="s">
        <v>121</v>
      </c>
      <c r="D265" s="97" t="s">
        <v>34</v>
      </c>
      <c r="E265" s="92">
        <v>29.25</v>
      </c>
      <c r="F265" s="98">
        <v>0.4</v>
      </c>
      <c r="G265" s="98">
        <v>0.45</v>
      </c>
      <c r="H265" s="121">
        <f t="shared" si="187"/>
        <v>0.92675200000000002</v>
      </c>
      <c r="I265" s="121">
        <f>G265*$I$9</f>
        <v>1.3615335</v>
      </c>
      <c r="J265" s="99"/>
      <c r="K265" s="100"/>
      <c r="L265" s="100"/>
      <c r="M265" s="100"/>
      <c r="N265" s="98"/>
      <c r="O265" s="152">
        <f t="shared" si="168"/>
        <v>3.6337973739999998</v>
      </c>
      <c r="P265" s="123"/>
      <c r="Q265" s="122">
        <f t="shared" si="191"/>
        <v>106.2885731895</v>
      </c>
      <c r="BA265" s="112">
        <v>1.5880000000000001</v>
      </c>
      <c r="BB265" s="184">
        <v>2.2882854999999998</v>
      </c>
    </row>
    <row r="266" spans="1:54" s="18" customFormat="1" ht="37.5" customHeight="1">
      <c r="A266" s="158"/>
      <c r="B266" s="158"/>
      <c r="C266" s="52" t="s">
        <v>159</v>
      </c>
      <c r="D266" s="158"/>
      <c r="E266" s="158"/>
      <c r="F266" s="158"/>
      <c r="G266" s="158"/>
      <c r="H266" s="103"/>
      <c r="I266" s="154"/>
      <c r="J266" s="9"/>
      <c r="K266" s="158"/>
      <c r="L266" s="158"/>
      <c r="M266" s="158"/>
      <c r="N266" s="156"/>
      <c r="O266" s="152"/>
      <c r="P266" s="156"/>
      <c r="Q266" s="152"/>
      <c r="T266" s="57"/>
      <c r="BA266" s="112">
        <v>1.5880000000000001</v>
      </c>
      <c r="BB266" s="177"/>
    </row>
    <row r="267" spans="1:54" s="204" customFormat="1" ht="27" customHeight="1">
      <c r="A267" s="43">
        <v>1</v>
      </c>
      <c r="B267" s="43" t="s">
        <v>124</v>
      </c>
      <c r="C267" s="125" t="s">
        <v>125</v>
      </c>
      <c r="D267" s="44" t="s">
        <v>114</v>
      </c>
      <c r="E267" s="195">
        <v>346</v>
      </c>
      <c r="F267" s="43">
        <v>7.0000000000000007E-2</v>
      </c>
      <c r="G267" s="43">
        <v>7.0000000000000007E-2</v>
      </c>
      <c r="H267" s="154">
        <f t="shared" ref="H267:H270" si="192">F267*$H$9</f>
        <v>0.16218160000000001</v>
      </c>
      <c r="I267" s="154">
        <f t="shared" ref="I267:I270" si="193">G267*$I$9</f>
        <v>0.21179410000000001</v>
      </c>
      <c r="J267" s="108" t="s">
        <v>48</v>
      </c>
      <c r="K267" s="43" t="s">
        <v>114</v>
      </c>
      <c r="L267" s="46">
        <v>1</v>
      </c>
      <c r="M267" s="155">
        <v>2.2799999999999998</v>
      </c>
      <c r="N267" s="156">
        <f t="shared" ref="N267:N268" si="194">L267*M267*1.1525</f>
        <v>2.6276999999999999</v>
      </c>
      <c r="O267" s="152">
        <f t="shared" si="168"/>
        <v>4.7666610116000001</v>
      </c>
      <c r="P267" s="156">
        <f t="shared" ref="P267:P270" si="195">N267*E267</f>
        <v>909.18419999999992</v>
      </c>
      <c r="Q267" s="156">
        <f t="shared" ref="Q267:Q270" si="196">O267*E267</f>
        <v>1649.2647100136001</v>
      </c>
      <c r="BA267" s="112">
        <v>1.5880000000000001</v>
      </c>
      <c r="BB267" s="290">
        <v>3.0016756999999998</v>
      </c>
    </row>
    <row r="268" spans="1:54" s="13" customFormat="1" ht="23.25" customHeight="1">
      <c r="A268" s="158">
        <v>2</v>
      </c>
      <c r="B268" s="126" t="s">
        <v>71</v>
      </c>
      <c r="C268" s="159" t="s">
        <v>126</v>
      </c>
      <c r="D268" s="158" t="s">
        <v>30</v>
      </c>
      <c r="E268" s="187">
        <v>2</v>
      </c>
      <c r="F268" s="43">
        <v>0.34499999999999997</v>
      </c>
      <c r="G268" s="43">
        <v>0.22700000000000001</v>
      </c>
      <c r="H268" s="154">
        <f t="shared" si="192"/>
        <v>0.79932359999999991</v>
      </c>
      <c r="I268" s="154">
        <f t="shared" si="193"/>
        <v>0.68681800999999998</v>
      </c>
      <c r="J268" s="125" t="s">
        <v>127</v>
      </c>
      <c r="K268" s="158" t="s">
        <v>30</v>
      </c>
      <c r="L268" s="155">
        <v>1</v>
      </c>
      <c r="M268" s="155">
        <v>4.72</v>
      </c>
      <c r="N268" s="156">
        <f t="shared" si="194"/>
        <v>5.4398</v>
      </c>
      <c r="O268" s="152">
        <f t="shared" si="168"/>
        <v>10.99839527668</v>
      </c>
      <c r="P268" s="156">
        <f t="shared" si="195"/>
        <v>10.8796</v>
      </c>
      <c r="Q268" s="156">
        <f t="shared" si="196"/>
        <v>21.99679055336</v>
      </c>
      <c r="T268" s="22"/>
      <c r="BA268" s="112">
        <v>1.5880000000000001</v>
      </c>
      <c r="BB268" s="180">
        <v>6.9259416099999997</v>
      </c>
    </row>
    <row r="269" spans="1:54" s="18" customFormat="1" ht="39.75" customHeight="1">
      <c r="A269" s="162">
        <v>3</v>
      </c>
      <c r="B269" s="162" t="s">
        <v>49</v>
      </c>
      <c r="C269" s="25" t="s">
        <v>64</v>
      </c>
      <c r="D269" s="158" t="s">
        <v>29</v>
      </c>
      <c r="E269" s="187">
        <v>24</v>
      </c>
      <c r="F269" s="153">
        <v>0.25</v>
      </c>
      <c r="G269" s="153">
        <v>0.11</v>
      </c>
      <c r="H269" s="71">
        <f t="shared" si="192"/>
        <v>0.57921999999999996</v>
      </c>
      <c r="I269" s="71">
        <f t="shared" si="193"/>
        <v>0.33281929999999998</v>
      </c>
      <c r="J269" s="58" t="s">
        <v>60</v>
      </c>
      <c r="K269" s="59" t="s">
        <v>29</v>
      </c>
      <c r="L269" s="60">
        <v>1</v>
      </c>
      <c r="M269" s="155">
        <v>9.2200000000000006</v>
      </c>
      <c r="N269" s="152">
        <f>L269*M269*1.1525</f>
        <v>10.626050000000001</v>
      </c>
      <c r="O269" s="152">
        <f t="shared" si="168"/>
        <v>18.322485808400003</v>
      </c>
      <c r="P269" s="61">
        <f t="shared" si="195"/>
        <v>255.02520000000004</v>
      </c>
      <c r="Q269" s="61">
        <f t="shared" si="196"/>
        <v>439.73965940160008</v>
      </c>
      <c r="BA269" s="112">
        <v>1.5880000000000001</v>
      </c>
      <c r="BB269" s="177">
        <v>11.538089300000001</v>
      </c>
    </row>
    <row r="270" spans="1:54" s="18" customFormat="1" ht="26.25" customHeight="1">
      <c r="A270" s="158">
        <v>4</v>
      </c>
      <c r="B270" s="158" t="s">
        <v>65</v>
      </c>
      <c r="C270" s="41" t="s">
        <v>66</v>
      </c>
      <c r="D270" s="158" t="s">
        <v>29</v>
      </c>
      <c r="E270" s="187">
        <v>24</v>
      </c>
      <c r="F270" s="62">
        <v>0.09</v>
      </c>
      <c r="G270" s="62">
        <v>0.12</v>
      </c>
      <c r="H270" s="71">
        <f t="shared" si="192"/>
        <v>0.20851919999999999</v>
      </c>
      <c r="I270" s="71">
        <f t="shared" si="193"/>
        <v>0.3630756</v>
      </c>
      <c r="J270" s="63" t="s">
        <v>50</v>
      </c>
      <c r="K270" s="64" t="s">
        <v>33</v>
      </c>
      <c r="L270" s="65">
        <v>2.14</v>
      </c>
      <c r="M270" s="155">
        <v>0.16500000000000001</v>
      </c>
      <c r="N270" s="152">
        <f>L270*M270*1.1525</f>
        <v>0.40694775000000005</v>
      </c>
      <c r="O270" s="152">
        <f t="shared" si="168"/>
        <v>1.5539255694</v>
      </c>
      <c r="P270" s="66">
        <f t="shared" si="195"/>
        <v>9.7667460000000013</v>
      </c>
      <c r="Q270" s="66">
        <f t="shared" si="196"/>
        <v>37.294213665599997</v>
      </c>
      <c r="BA270" s="112">
        <v>1.5880000000000001</v>
      </c>
      <c r="BB270" s="177">
        <v>0.97854255000000001</v>
      </c>
    </row>
    <row r="271" spans="1:54" s="79" customFormat="1" ht="16.5" customHeight="1">
      <c r="A271" s="77"/>
      <c r="B271" s="78"/>
      <c r="C271" s="52" t="s">
        <v>45</v>
      </c>
      <c r="D271" s="166"/>
      <c r="E271" s="166"/>
      <c r="F271" s="77"/>
      <c r="G271" s="77"/>
      <c r="H271" s="77"/>
      <c r="I271" s="77"/>
      <c r="J271" s="69"/>
      <c r="K271" s="69"/>
      <c r="L271" s="69"/>
      <c r="M271" s="69"/>
      <c r="N271" s="69"/>
      <c r="O271" s="152"/>
      <c r="P271" s="69"/>
      <c r="Q271" s="150">
        <f>SUM(Q253:Q270)</f>
        <v>4405.1340152339981</v>
      </c>
      <c r="T271" s="80"/>
      <c r="U271" s="81"/>
      <c r="V271" s="81"/>
      <c r="W271" s="81"/>
      <c r="BA271" s="112">
        <v>1.5880000000000001</v>
      </c>
    </row>
    <row r="272" spans="1:54" s="200" customFormat="1" ht="14.25" hidden="1" customHeight="1">
      <c r="A272" s="203"/>
      <c r="B272" s="224"/>
      <c r="C272" s="225"/>
      <c r="D272" s="197"/>
      <c r="E272" s="226"/>
      <c r="F272" s="202"/>
      <c r="G272" s="227"/>
      <c r="H272" s="199"/>
      <c r="I272" s="199"/>
      <c r="J272" s="228"/>
      <c r="K272" s="201"/>
      <c r="L272" s="229"/>
      <c r="M272" s="196"/>
      <c r="N272" s="198"/>
      <c r="O272" s="152"/>
      <c r="P272" s="198"/>
      <c r="Q272" s="230"/>
      <c r="BA272" s="112">
        <v>1.5880000000000001</v>
      </c>
      <c r="BB272" s="292"/>
    </row>
    <row r="273" spans="1:54" s="26" customFormat="1" ht="14.25" hidden="1" customHeight="1">
      <c r="A273" s="217"/>
      <c r="B273" s="218"/>
      <c r="C273" s="149"/>
      <c r="D273" s="166"/>
      <c r="E273" s="151"/>
      <c r="F273" s="148"/>
      <c r="G273" s="219"/>
      <c r="H273" s="231"/>
      <c r="I273" s="231"/>
      <c r="J273" s="232"/>
      <c r="K273" s="133"/>
      <c r="L273" s="233"/>
      <c r="M273" s="155"/>
      <c r="N273" s="156"/>
      <c r="O273" s="152"/>
      <c r="P273" s="156"/>
      <c r="Q273" s="150"/>
      <c r="BA273" s="112">
        <v>1.5880000000000001</v>
      </c>
      <c r="BB273" s="53"/>
    </row>
    <row r="274" spans="1:54" s="26" customFormat="1" ht="14.25" hidden="1" customHeight="1">
      <c r="A274" s="217"/>
      <c r="B274" s="218"/>
      <c r="C274" s="149"/>
      <c r="D274" s="166"/>
      <c r="E274" s="151"/>
      <c r="F274" s="148"/>
      <c r="G274" s="219"/>
      <c r="H274" s="231"/>
      <c r="I274" s="231"/>
      <c r="J274" s="232"/>
      <c r="K274" s="133"/>
      <c r="L274" s="233"/>
      <c r="M274" s="155"/>
      <c r="N274" s="156"/>
      <c r="O274" s="152"/>
      <c r="P274" s="156"/>
      <c r="Q274" s="150"/>
      <c r="BA274" s="112">
        <v>1.5880000000000001</v>
      </c>
      <c r="BB274" s="53"/>
    </row>
    <row r="275" spans="1:54" s="26" customFormat="1" ht="16.5" customHeight="1">
      <c r="A275" s="56"/>
      <c r="B275" s="147"/>
      <c r="C275" s="52" t="s">
        <v>76</v>
      </c>
      <c r="D275" s="166"/>
      <c r="E275" s="166"/>
      <c r="F275" s="75"/>
      <c r="G275" s="74"/>
      <c r="H275" s="71"/>
      <c r="I275" s="71"/>
      <c r="J275" s="76"/>
      <c r="K275" s="72"/>
      <c r="L275" s="55"/>
      <c r="M275" s="158"/>
      <c r="N275" s="156"/>
      <c r="O275" s="152"/>
      <c r="P275" s="156"/>
      <c r="Q275" s="150"/>
      <c r="BA275" s="112">
        <v>1.5880000000000001</v>
      </c>
      <c r="BB275" s="53"/>
    </row>
    <row r="276" spans="1:54" s="18" customFormat="1" ht="16.5" customHeight="1">
      <c r="A276" s="158"/>
      <c r="B276" s="158"/>
      <c r="C276" s="69" t="s">
        <v>46</v>
      </c>
      <c r="D276" s="158"/>
      <c r="E276" s="158"/>
      <c r="F276" s="158"/>
      <c r="G276" s="158"/>
      <c r="H276" s="158"/>
      <c r="I276" s="158"/>
      <c r="J276" s="9"/>
      <c r="K276" s="158"/>
      <c r="L276" s="158"/>
      <c r="M276" s="158"/>
      <c r="N276" s="158"/>
      <c r="O276" s="152"/>
      <c r="P276" s="158"/>
      <c r="Q276" s="155"/>
      <c r="T276" s="24"/>
      <c r="BA276" s="112">
        <v>1.5880000000000001</v>
      </c>
    </row>
    <row r="277" spans="1:54" s="26" customFormat="1" ht="31.5" customHeight="1">
      <c r="A277" s="158">
        <v>1</v>
      </c>
      <c r="B277" s="20" t="s">
        <v>53</v>
      </c>
      <c r="C277" s="25" t="s">
        <v>87</v>
      </c>
      <c r="D277" s="97" t="s">
        <v>107</v>
      </c>
      <c r="E277" s="195">
        <v>2.2000000000000002</v>
      </c>
      <c r="F277" s="158"/>
      <c r="G277" s="158"/>
      <c r="H277" s="164"/>
      <c r="I277" s="164"/>
      <c r="J277" s="9"/>
      <c r="K277" s="158"/>
      <c r="L277" s="158"/>
      <c r="M277" s="158"/>
      <c r="N277" s="156"/>
      <c r="O277" s="152">
        <f t="shared" si="168"/>
        <v>7.94</v>
      </c>
      <c r="P277" s="156"/>
      <c r="Q277" s="152">
        <f>O277*E277</f>
        <v>17.468000000000004</v>
      </c>
      <c r="S277" s="27">
        <v>50</v>
      </c>
      <c r="BA277" s="112">
        <v>1.5880000000000001</v>
      </c>
      <c r="BB277" s="175">
        <v>5</v>
      </c>
    </row>
    <row r="278" spans="1:54" s="26" customFormat="1" ht="29.25" customHeight="1">
      <c r="A278" s="158">
        <v>2</v>
      </c>
      <c r="B278" s="20" t="s">
        <v>86</v>
      </c>
      <c r="C278" s="25" t="s">
        <v>88</v>
      </c>
      <c r="D278" s="97" t="s">
        <v>107</v>
      </c>
      <c r="E278" s="195">
        <v>29.4</v>
      </c>
      <c r="F278" s="158">
        <v>1.4E-2</v>
      </c>
      <c r="G278" s="158">
        <v>0.30299999999999999</v>
      </c>
      <c r="H278" s="164">
        <f t="shared" ref="H278:H289" si="197">F278*$H$9</f>
        <v>3.2436319999999998E-2</v>
      </c>
      <c r="I278" s="164">
        <f>G278*$I$9</f>
        <v>0.91676588999999997</v>
      </c>
      <c r="J278" s="9"/>
      <c r="K278" s="158"/>
      <c r="L278" s="158"/>
      <c r="M278" s="158"/>
      <c r="N278" s="156"/>
      <c r="O278" s="152">
        <f t="shared" si="168"/>
        <v>1.50733310948</v>
      </c>
      <c r="P278" s="156"/>
      <c r="Q278" s="152">
        <f>O278*E278</f>
        <v>44.315593418711998</v>
      </c>
      <c r="S278" s="27"/>
      <c r="BA278" s="112">
        <v>1.5880000000000001</v>
      </c>
      <c r="BB278" s="175">
        <v>0.94920220999999994</v>
      </c>
    </row>
    <row r="279" spans="1:54" s="26" customFormat="1" ht="29.25" customHeight="1">
      <c r="A279" s="158">
        <v>3</v>
      </c>
      <c r="B279" s="20" t="s">
        <v>85</v>
      </c>
      <c r="C279" s="25" t="s">
        <v>89</v>
      </c>
      <c r="D279" s="97" t="s">
        <v>107</v>
      </c>
      <c r="E279" s="195">
        <v>18.96</v>
      </c>
      <c r="F279" s="158">
        <v>1.0999999999999999E-2</v>
      </c>
      <c r="G279" s="158">
        <v>0.224</v>
      </c>
      <c r="H279" s="164">
        <f t="shared" si="197"/>
        <v>2.5485679999999997E-2</v>
      </c>
      <c r="I279" s="164">
        <f t="shared" ref="I279:I280" si="198">G279*$I$9</f>
        <v>0.67774111999999997</v>
      </c>
      <c r="J279" s="9"/>
      <c r="K279" s="158"/>
      <c r="L279" s="158"/>
      <c r="M279" s="158"/>
      <c r="N279" s="156"/>
      <c r="O279" s="152">
        <f t="shared" si="168"/>
        <v>1.1167241583999998</v>
      </c>
      <c r="P279" s="156"/>
      <c r="Q279" s="152">
        <f>O279*E279</f>
        <v>21.173090043263997</v>
      </c>
      <c r="S279" s="27">
        <v>940</v>
      </c>
      <c r="BA279" s="112">
        <v>1.5880000000000001</v>
      </c>
      <c r="BB279" s="175">
        <v>0.70322679999999993</v>
      </c>
    </row>
    <row r="280" spans="1:54" s="26" customFormat="1" ht="25.5" customHeight="1">
      <c r="A280" s="158">
        <v>4</v>
      </c>
      <c r="B280" s="20" t="s">
        <v>84</v>
      </c>
      <c r="C280" s="25" t="s">
        <v>90</v>
      </c>
      <c r="D280" s="97" t="s">
        <v>107</v>
      </c>
      <c r="E280" s="195">
        <v>4.9000000000000004</v>
      </c>
      <c r="F280" s="158">
        <v>8.0000000000000002E-3</v>
      </c>
      <c r="G280" s="158">
        <v>0.17299999999999999</v>
      </c>
      <c r="H280" s="164">
        <f t="shared" si="197"/>
        <v>1.8535039999999999E-2</v>
      </c>
      <c r="I280" s="164">
        <f t="shared" si="198"/>
        <v>0.52343399000000002</v>
      </c>
      <c r="J280" s="9"/>
      <c r="K280" s="158"/>
      <c r="L280" s="158"/>
      <c r="M280" s="158"/>
      <c r="N280" s="156"/>
      <c r="O280" s="152">
        <f t="shared" si="168"/>
        <v>0.86064681964</v>
      </c>
      <c r="P280" s="156"/>
      <c r="Q280" s="152">
        <f>O280*E280</f>
        <v>4.2171694162360005</v>
      </c>
      <c r="S280" s="27"/>
      <c r="BA280" s="112">
        <v>1.5880000000000001</v>
      </c>
      <c r="BB280" s="175">
        <v>0.54196902999999996</v>
      </c>
    </row>
    <row r="281" spans="1:54" s="26" customFormat="1" ht="27.75" customHeight="1">
      <c r="A281" s="158">
        <v>5</v>
      </c>
      <c r="B281" s="20" t="s">
        <v>37</v>
      </c>
      <c r="C281" s="25" t="s">
        <v>38</v>
      </c>
      <c r="D281" s="97" t="s">
        <v>107</v>
      </c>
      <c r="E281" s="195">
        <v>6.1</v>
      </c>
      <c r="F281" s="158">
        <v>1.94</v>
      </c>
      <c r="G281" s="158"/>
      <c r="H281" s="164">
        <f t="shared" si="197"/>
        <v>4.4947471999999999</v>
      </c>
      <c r="I281" s="164"/>
      <c r="J281" s="9"/>
      <c r="K281" s="158"/>
      <c r="L281" s="158"/>
      <c r="M281" s="158"/>
      <c r="N281" s="156"/>
      <c r="O281" s="152">
        <f t="shared" si="168"/>
        <v>7.1376585536000006</v>
      </c>
      <c r="P281" s="156"/>
      <c r="Q281" s="152">
        <f t="shared" ref="Q281:Q284" si="199">O281*E281</f>
        <v>43.539717176960004</v>
      </c>
      <c r="S281" s="27">
        <v>74.569999999999993</v>
      </c>
      <c r="BA281" s="112">
        <v>1.5880000000000001</v>
      </c>
      <c r="BB281" s="175">
        <v>4.4947471999999999</v>
      </c>
    </row>
    <row r="282" spans="1:54" s="35" customFormat="1" ht="28.5" customHeight="1">
      <c r="A282" s="28">
        <v>6</v>
      </c>
      <c r="B282" s="29" t="s">
        <v>39</v>
      </c>
      <c r="C282" s="30" t="s">
        <v>115</v>
      </c>
      <c r="D282" s="97" t="s">
        <v>107</v>
      </c>
      <c r="E282" s="31">
        <v>3.4</v>
      </c>
      <c r="F282" s="165">
        <v>1.1000000000000001</v>
      </c>
      <c r="G282" s="165"/>
      <c r="H282" s="164">
        <f t="shared" si="197"/>
        <v>2.5485679999999999</v>
      </c>
      <c r="I282" s="164"/>
      <c r="J282" s="32"/>
      <c r="K282" s="33"/>
      <c r="L282" s="34"/>
      <c r="M282" s="34"/>
      <c r="N282" s="34"/>
      <c r="O282" s="152">
        <f t="shared" si="168"/>
        <v>4.047125984</v>
      </c>
      <c r="P282" s="34"/>
      <c r="Q282" s="152">
        <f t="shared" si="199"/>
        <v>13.7602283456</v>
      </c>
      <c r="BA282" s="112">
        <v>1.5880000000000001</v>
      </c>
      <c r="BB282" s="182">
        <v>2.5485679999999999</v>
      </c>
    </row>
    <row r="283" spans="1:54" s="35" customFormat="1" ht="30" customHeight="1">
      <c r="A283" s="36">
        <v>7</v>
      </c>
      <c r="B283" s="37" t="s">
        <v>21</v>
      </c>
      <c r="C283" s="38" t="s">
        <v>51</v>
      </c>
      <c r="D283" s="97" t="s">
        <v>107</v>
      </c>
      <c r="E283" s="31">
        <v>3.92</v>
      </c>
      <c r="F283" s="165">
        <v>0.89</v>
      </c>
      <c r="G283" s="165"/>
      <c r="H283" s="164">
        <f t="shared" si="197"/>
        <v>2.0620232000000001</v>
      </c>
      <c r="I283" s="164"/>
      <c r="J283" s="39" t="s">
        <v>52</v>
      </c>
      <c r="K283" s="97" t="s">
        <v>107</v>
      </c>
      <c r="L283" s="88">
        <v>1.1000000000000001</v>
      </c>
      <c r="M283" s="88">
        <v>4</v>
      </c>
      <c r="N283" s="34">
        <f>M283*L283*1.1525</f>
        <v>5.0710000000000006</v>
      </c>
      <c r="O283" s="152">
        <f t="shared" si="168"/>
        <v>11.3272408416</v>
      </c>
      <c r="P283" s="34">
        <f t="shared" ref="P283:P284" si="200">N283*E283</f>
        <v>19.878320000000002</v>
      </c>
      <c r="Q283" s="61">
        <f t="shared" si="199"/>
        <v>44.402784099072001</v>
      </c>
      <c r="BA283" s="112">
        <v>1.5880000000000001</v>
      </c>
      <c r="BB283" s="182">
        <v>7.1330232000000002</v>
      </c>
    </row>
    <row r="284" spans="1:54" s="35" customFormat="1" ht="24.75" customHeight="1">
      <c r="A284" s="36">
        <v>8</v>
      </c>
      <c r="B284" s="40" t="s">
        <v>81</v>
      </c>
      <c r="C284" s="30" t="s">
        <v>130</v>
      </c>
      <c r="D284" s="97" t="s">
        <v>107</v>
      </c>
      <c r="E284" s="31">
        <v>11.76</v>
      </c>
      <c r="F284" s="165">
        <v>0.56000000000000005</v>
      </c>
      <c r="G284" s="165"/>
      <c r="H284" s="164">
        <f t="shared" si="197"/>
        <v>1.2974528000000001</v>
      </c>
      <c r="I284" s="164"/>
      <c r="J284" s="39" t="s">
        <v>52</v>
      </c>
      <c r="K284" s="97" t="s">
        <v>107</v>
      </c>
      <c r="L284" s="88">
        <v>1.1000000000000001</v>
      </c>
      <c r="M284" s="88">
        <v>4</v>
      </c>
      <c r="N284" s="34">
        <f>M284*L284*1.1525</f>
        <v>5.0710000000000006</v>
      </c>
      <c r="O284" s="152">
        <f t="shared" si="168"/>
        <v>10.113103046400003</v>
      </c>
      <c r="P284" s="34">
        <f t="shared" si="200"/>
        <v>59.634960000000007</v>
      </c>
      <c r="Q284" s="61">
        <f t="shared" si="199"/>
        <v>118.93009182566404</v>
      </c>
      <c r="BA284" s="112">
        <v>1.5880000000000001</v>
      </c>
      <c r="BB284" s="182">
        <v>6.3684528000000009</v>
      </c>
    </row>
    <row r="285" spans="1:54" s="26" customFormat="1" ht="31.5" customHeight="1">
      <c r="A285" s="158">
        <v>9</v>
      </c>
      <c r="B285" s="20" t="s">
        <v>41</v>
      </c>
      <c r="C285" s="41" t="s">
        <v>42</v>
      </c>
      <c r="D285" s="20" t="s">
        <v>43</v>
      </c>
      <c r="E285" s="195">
        <v>56</v>
      </c>
      <c r="F285" s="158">
        <v>0.03</v>
      </c>
      <c r="G285" s="158">
        <v>0.03</v>
      </c>
      <c r="H285" s="164">
        <f t="shared" si="197"/>
        <v>6.9506399999999996E-2</v>
      </c>
      <c r="I285" s="164">
        <f>G285*$I$9</f>
        <v>9.07689E-2</v>
      </c>
      <c r="J285" s="9" t="s">
        <v>44</v>
      </c>
      <c r="K285" s="158" t="s">
        <v>43</v>
      </c>
      <c r="L285" s="155">
        <v>1.01</v>
      </c>
      <c r="M285" s="155">
        <v>0.05</v>
      </c>
      <c r="N285" s="156">
        <f>L285*M285*1.1525</f>
        <v>5.820125000000001E-2</v>
      </c>
      <c r="O285" s="152">
        <f t="shared" si="168"/>
        <v>0.34694076140000002</v>
      </c>
      <c r="P285" s="156">
        <f>N285*E285</f>
        <v>3.2592700000000008</v>
      </c>
      <c r="Q285" s="152">
        <f>O285*E285</f>
        <v>19.428682638400002</v>
      </c>
      <c r="BA285" s="112">
        <v>1.5880000000000001</v>
      </c>
      <c r="BB285" s="175">
        <v>0.21847654999999999</v>
      </c>
    </row>
    <row r="286" spans="1:54" s="26" customFormat="1" ht="32.25" customHeight="1">
      <c r="A286" s="158">
        <v>10</v>
      </c>
      <c r="B286" s="20" t="s">
        <v>63</v>
      </c>
      <c r="C286" s="41" t="s">
        <v>61</v>
      </c>
      <c r="D286" s="97" t="s">
        <v>107</v>
      </c>
      <c r="E286" s="195">
        <v>39.200000000000003</v>
      </c>
      <c r="F286" s="158">
        <v>7.3999999999999996E-2</v>
      </c>
      <c r="G286" s="158">
        <v>6.7000000000000004E-2</v>
      </c>
      <c r="H286" s="164">
        <f t="shared" si="197"/>
        <v>0.17144911999999998</v>
      </c>
      <c r="I286" s="164">
        <f>G286*$I$9</f>
        <v>0.20271721000000001</v>
      </c>
      <c r="J286" s="9"/>
      <c r="K286" s="158"/>
      <c r="L286" s="155"/>
      <c r="M286" s="155"/>
      <c r="N286" s="156"/>
      <c r="O286" s="152">
        <f t="shared" si="168"/>
        <v>0.59417613203999997</v>
      </c>
      <c r="P286" s="156"/>
      <c r="Q286" s="152">
        <f>O286*E286</f>
        <v>23.291704375967999</v>
      </c>
      <c r="BA286" s="112">
        <v>1.5880000000000001</v>
      </c>
      <c r="BB286" s="175">
        <v>0.37416632999999999</v>
      </c>
    </row>
    <row r="287" spans="1:54" s="49" customFormat="1" ht="27.75" customHeight="1">
      <c r="A287" s="43">
        <v>11</v>
      </c>
      <c r="B287" s="44" t="s">
        <v>83</v>
      </c>
      <c r="C287" s="45" t="s">
        <v>62</v>
      </c>
      <c r="D287" s="97" t="s">
        <v>107</v>
      </c>
      <c r="E287" s="195">
        <v>10.08</v>
      </c>
      <c r="F287" s="105">
        <v>7.3999999999999996E-2</v>
      </c>
      <c r="G287" s="105">
        <f>0.0172+42/1000</f>
        <v>5.9200000000000003E-2</v>
      </c>
      <c r="H287" s="164">
        <f t="shared" si="197"/>
        <v>0.17144911999999998</v>
      </c>
      <c r="I287" s="164">
        <f>G287*$I$9</f>
        <v>0.17911729600000001</v>
      </c>
      <c r="J287" s="47"/>
      <c r="K287" s="43"/>
      <c r="L287" s="43"/>
      <c r="M287" s="48"/>
      <c r="N287" s="156"/>
      <c r="O287" s="152">
        <f t="shared" si="168"/>
        <v>0.55669946860800001</v>
      </c>
      <c r="P287" s="34"/>
      <c r="Q287" s="152">
        <f t="shared" ref="Q287:Q289" si="201">O287*E287</f>
        <v>5.6115306435686403</v>
      </c>
      <c r="BA287" s="112">
        <v>1.5880000000000001</v>
      </c>
      <c r="BB287" s="183">
        <v>0.35056641599999999</v>
      </c>
    </row>
    <row r="288" spans="1:54" s="102" customFormat="1" ht="23.25" customHeight="1">
      <c r="A288" s="93">
        <v>12</v>
      </c>
      <c r="B288" s="93" t="s">
        <v>20</v>
      </c>
      <c r="C288" s="94" t="s">
        <v>91</v>
      </c>
      <c r="D288" s="97" t="s">
        <v>107</v>
      </c>
      <c r="E288" s="190">
        <v>12.6</v>
      </c>
      <c r="F288" s="93">
        <v>0.42</v>
      </c>
      <c r="G288" s="93"/>
      <c r="H288" s="161">
        <f t="shared" si="197"/>
        <v>0.97308959999999989</v>
      </c>
      <c r="I288" s="161"/>
      <c r="J288" s="104"/>
      <c r="K288" s="93"/>
      <c r="L288" s="93"/>
      <c r="M288" s="93"/>
      <c r="N288" s="157"/>
      <c r="O288" s="152">
        <f t="shared" ref="O288:O296" si="202">BA288*BB288</f>
        <v>1.5452662847999998</v>
      </c>
      <c r="P288" s="89"/>
      <c r="Q288" s="157">
        <f t="shared" si="201"/>
        <v>19.470355188479996</v>
      </c>
      <c r="BA288" s="112">
        <v>1.5880000000000001</v>
      </c>
      <c r="BB288" s="184">
        <v>0.97308959999999989</v>
      </c>
    </row>
    <row r="289" spans="1:54" s="102" customFormat="1" ht="21.75" customHeight="1">
      <c r="A289" s="96">
        <v>13</v>
      </c>
      <c r="B289" s="97" t="s">
        <v>80</v>
      </c>
      <c r="C289" s="159" t="s">
        <v>121</v>
      </c>
      <c r="D289" s="97" t="s">
        <v>34</v>
      </c>
      <c r="E289" s="191">
        <v>4.93</v>
      </c>
      <c r="F289" s="98">
        <v>0.4</v>
      </c>
      <c r="G289" s="98">
        <v>0.45</v>
      </c>
      <c r="H289" s="161">
        <f t="shared" si="197"/>
        <v>0.92675200000000002</v>
      </c>
      <c r="I289" s="161">
        <f>G289*$I$9</f>
        <v>1.3615335</v>
      </c>
      <c r="J289" s="99"/>
      <c r="K289" s="100"/>
      <c r="L289" s="100"/>
      <c r="M289" s="101"/>
      <c r="N289" s="98"/>
      <c r="O289" s="152">
        <f t="shared" si="202"/>
        <v>3.6337973739999998</v>
      </c>
      <c r="P289" s="89"/>
      <c r="Q289" s="157">
        <f t="shared" si="201"/>
        <v>17.914621053819999</v>
      </c>
      <c r="BA289" s="112">
        <v>1.5880000000000001</v>
      </c>
      <c r="BB289" s="184">
        <v>2.2882854999999998</v>
      </c>
    </row>
    <row r="290" spans="1:54" s="26" customFormat="1" ht="15" customHeight="1">
      <c r="A290" s="158"/>
      <c r="B290" s="163"/>
      <c r="C290" s="52" t="s">
        <v>47</v>
      </c>
      <c r="D290" s="162"/>
      <c r="E290" s="162"/>
      <c r="F290" s="158"/>
      <c r="G290" s="158"/>
      <c r="H290" s="164"/>
      <c r="I290" s="164"/>
      <c r="J290" s="9"/>
      <c r="K290" s="158"/>
      <c r="L290" s="158"/>
      <c r="M290" s="158"/>
      <c r="N290" s="160"/>
      <c r="O290" s="152"/>
      <c r="P290" s="160"/>
      <c r="Q290" s="169"/>
      <c r="S290" s="53"/>
      <c r="BA290" s="112">
        <v>1.5880000000000001</v>
      </c>
      <c r="BB290" s="53"/>
    </row>
    <row r="291" spans="1:54" s="51" customFormat="1" ht="30" customHeight="1">
      <c r="A291" s="43">
        <v>1</v>
      </c>
      <c r="B291" s="43" t="s">
        <v>113</v>
      </c>
      <c r="C291" s="125" t="s">
        <v>118</v>
      </c>
      <c r="D291" s="44" t="s">
        <v>114</v>
      </c>
      <c r="E291" s="195">
        <v>56</v>
      </c>
      <c r="F291" s="43">
        <v>0.06</v>
      </c>
      <c r="G291" s="43">
        <v>0.05</v>
      </c>
      <c r="H291" s="154">
        <f t="shared" ref="H291:H294" si="203">F291*$H$9</f>
        <v>0.13901279999999999</v>
      </c>
      <c r="I291" s="154">
        <f t="shared" ref="I291:I294" si="204">G291*$I$9</f>
        <v>0.15128150000000001</v>
      </c>
      <c r="J291" s="125" t="s">
        <v>119</v>
      </c>
      <c r="K291" s="43" t="s">
        <v>114</v>
      </c>
      <c r="L291" s="46">
        <v>1.01</v>
      </c>
      <c r="M291" s="155">
        <v>0.8</v>
      </c>
      <c r="N291" s="156">
        <f t="shared" ref="N291:N293" si="205">L291*M291*1.1525</f>
        <v>0.93122000000000016</v>
      </c>
      <c r="O291" s="152">
        <f t="shared" si="202"/>
        <v>1.9397647084000003</v>
      </c>
      <c r="P291" s="156">
        <f t="shared" ref="P291:P293" si="206">N291*E291</f>
        <v>52.148320000000012</v>
      </c>
      <c r="Q291" s="152">
        <f t="shared" ref="Q291:Q293" si="207">O291*E291</f>
        <v>108.62682367040001</v>
      </c>
      <c r="BA291" s="112">
        <v>1.5880000000000001</v>
      </c>
      <c r="BB291" s="178">
        <v>1.2215143000000002</v>
      </c>
    </row>
    <row r="292" spans="1:54" s="13" customFormat="1" ht="30" customHeight="1">
      <c r="A292" s="158">
        <v>2</v>
      </c>
      <c r="B292" s="126" t="s">
        <v>71</v>
      </c>
      <c r="C292" s="159" t="s">
        <v>129</v>
      </c>
      <c r="D292" s="158" t="s">
        <v>30</v>
      </c>
      <c r="E292" s="187">
        <v>14</v>
      </c>
      <c r="F292" s="43">
        <v>0.34499999999999997</v>
      </c>
      <c r="G292" s="43">
        <v>0.22700000000000001</v>
      </c>
      <c r="H292" s="154">
        <f t="shared" si="203"/>
        <v>0.79932359999999991</v>
      </c>
      <c r="I292" s="154">
        <f t="shared" si="204"/>
        <v>0.68681800999999998</v>
      </c>
      <c r="J292" s="125" t="s">
        <v>72</v>
      </c>
      <c r="K292" s="158" t="s">
        <v>30</v>
      </c>
      <c r="L292" s="155">
        <v>1</v>
      </c>
      <c r="M292" s="155">
        <v>5.84</v>
      </c>
      <c r="N292" s="156">
        <f t="shared" si="205"/>
        <v>6.7305999999999999</v>
      </c>
      <c r="O292" s="152">
        <f t="shared" si="202"/>
        <v>13.048185676679999</v>
      </c>
      <c r="P292" s="156">
        <f t="shared" si="206"/>
        <v>94.228399999999993</v>
      </c>
      <c r="Q292" s="152">
        <f t="shared" si="207"/>
        <v>182.67459947352</v>
      </c>
      <c r="T292" s="22"/>
      <c r="BA292" s="112">
        <v>1.5880000000000001</v>
      </c>
      <c r="BB292" s="180">
        <v>8.2167416099999997</v>
      </c>
    </row>
    <row r="293" spans="1:54" s="206" customFormat="1" ht="17.25" customHeight="1">
      <c r="A293" s="93">
        <v>3</v>
      </c>
      <c r="B293" s="205" t="s">
        <v>73</v>
      </c>
      <c r="C293" s="94" t="s">
        <v>105</v>
      </c>
      <c r="D293" s="97" t="s">
        <v>30</v>
      </c>
      <c r="E293" s="190">
        <v>14</v>
      </c>
      <c r="F293" s="93">
        <v>0.23</v>
      </c>
      <c r="G293" s="93">
        <v>0.151</v>
      </c>
      <c r="H293" s="161">
        <f t="shared" si="203"/>
        <v>0.53288239999999998</v>
      </c>
      <c r="I293" s="161">
        <f t="shared" si="204"/>
        <v>0.45687012999999999</v>
      </c>
      <c r="J293" s="94" t="s">
        <v>128</v>
      </c>
      <c r="K293" s="93" t="s">
        <v>30</v>
      </c>
      <c r="L293" s="98">
        <v>1</v>
      </c>
      <c r="M293" s="92">
        <v>1</v>
      </c>
      <c r="N293" s="157">
        <f t="shared" si="205"/>
        <v>1.1525000000000001</v>
      </c>
      <c r="O293" s="152">
        <f t="shared" si="202"/>
        <v>3.4018970176400001</v>
      </c>
      <c r="P293" s="157">
        <f t="shared" si="206"/>
        <v>16.135000000000002</v>
      </c>
      <c r="Q293" s="157">
        <f t="shared" si="207"/>
        <v>47.626558246960002</v>
      </c>
      <c r="BA293" s="112">
        <v>1.5880000000000001</v>
      </c>
      <c r="BB293" s="294">
        <v>2.1422525299999999</v>
      </c>
    </row>
    <row r="294" spans="1:54" s="90" customFormat="1" ht="27" customHeight="1">
      <c r="A294" s="243">
        <v>4</v>
      </c>
      <c r="B294" s="244" t="s">
        <v>74</v>
      </c>
      <c r="C294" s="245" t="s">
        <v>75</v>
      </c>
      <c r="D294" s="244" t="s">
        <v>30</v>
      </c>
      <c r="E294" s="246">
        <v>14</v>
      </c>
      <c r="F294" s="243">
        <v>0.97</v>
      </c>
      <c r="G294" s="243">
        <v>0.08</v>
      </c>
      <c r="H294" s="161">
        <f t="shared" si="203"/>
        <v>2.2473736</v>
      </c>
      <c r="I294" s="161">
        <f t="shared" si="204"/>
        <v>0.2420504</v>
      </c>
      <c r="J294" s="106" t="s">
        <v>35</v>
      </c>
      <c r="K294" s="189" t="s">
        <v>30</v>
      </c>
      <c r="L294" s="207">
        <v>1</v>
      </c>
      <c r="M294" s="155">
        <v>15</v>
      </c>
      <c r="N294" s="242" t="e">
        <f>((M294*L294)+(#REF!*#REF!)+(#REF!*#REF!)+(#REF!*#REF!))*1.1525</f>
        <v>#REF!</v>
      </c>
      <c r="O294" s="152">
        <f t="shared" si="202"/>
        <v>38.909452312000006</v>
      </c>
      <c r="P294" s="242" t="e">
        <f>N294*E294</f>
        <v>#REF!</v>
      </c>
      <c r="Q294" s="242">
        <f>O294*E294</f>
        <v>544.73233236800013</v>
      </c>
      <c r="BA294" s="112">
        <v>1.5880000000000001</v>
      </c>
      <c r="BB294" s="91">
        <v>24.502174000000004</v>
      </c>
    </row>
    <row r="295" spans="1:54" s="16" customFormat="1" ht="27.75" customHeight="1">
      <c r="A295" s="172" t="s">
        <v>36</v>
      </c>
      <c r="B295" s="172" t="s">
        <v>77</v>
      </c>
      <c r="C295" s="2" t="s">
        <v>92</v>
      </c>
      <c r="D295" s="170" t="s">
        <v>24</v>
      </c>
      <c r="E295" s="171">
        <v>35</v>
      </c>
      <c r="F295" s="194">
        <v>0.22</v>
      </c>
      <c r="G295" s="194">
        <v>0.04</v>
      </c>
      <c r="H295" s="165">
        <f t="shared" ref="H295:H296" si="208">F295*$H$9</f>
        <v>0.50971359999999999</v>
      </c>
      <c r="I295" s="103">
        <f>G295*$I$9</f>
        <v>0.1210252</v>
      </c>
      <c r="J295" s="136" t="s">
        <v>23</v>
      </c>
      <c r="K295" s="193" t="s">
        <v>24</v>
      </c>
      <c r="L295" s="7">
        <v>1</v>
      </c>
      <c r="M295" s="155">
        <v>2.87</v>
      </c>
      <c r="N295" s="152">
        <f>L295*M295*1.1525</f>
        <v>3.3076750000000001</v>
      </c>
      <c r="O295" s="152">
        <f t="shared" si="202"/>
        <v>6.2542011144000007</v>
      </c>
      <c r="P295" s="61">
        <f>N295*E295</f>
        <v>115.768625</v>
      </c>
      <c r="Q295" s="61">
        <f>O295*E295</f>
        <v>218.89703900400002</v>
      </c>
      <c r="BA295" s="112">
        <v>1.5880000000000001</v>
      </c>
      <c r="BB295" s="179">
        <v>3.9384138000000002</v>
      </c>
    </row>
    <row r="296" spans="1:54" s="16" customFormat="1" ht="31.5" customHeight="1">
      <c r="A296" s="188" t="s">
        <v>120</v>
      </c>
      <c r="B296" s="188" t="s">
        <v>31</v>
      </c>
      <c r="C296" s="2" t="s">
        <v>32</v>
      </c>
      <c r="D296" s="170" t="s">
        <v>24</v>
      </c>
      <c r="E296" s="171">
        <v>35</v>
      </c>
      <c r="F296" s="194">
        <v>0.11</v>
      </c>
      <c r="G296" s="194">
        <v>0.08</v>
      </c>
      <c r="H296" s="165">
        <f t="shared" si="208"/>
        <v>0.25485679999999999</v>
      </c>
      <c r="I296" s="103">
        <f t="shared" ref="I296" si="209">G296*$I$9</f>
        <v>0.2420504</v>
      </c>
      <c r="J296" s="174" t="s">
        <v>25</v>
      </c>
      <c r="K296" s="6" t="s">
        <v>22</v>
      </c>
      <c r="L296" s="7">
        <v>2.4</v>
      </c>
      <c r="M296" s="155">
        <v>0.16500000000000001</v>
      </c>
      <c r="N296" s="152">
        <f t="shared" ref="N296" si="210">L296*M296*1.1525</f>
        <v>0.45639000000000007</v>
      </c>
      <c r="O296" s="152">
        <f t="shared" si="202"/>
        <v>1.5138359536000001</v>
      </c>
      <c r="P296" s="61">
        <f t="shared" ref="P296" si="211">N296*E296</f>
        <v>15.973650000000003</v>
      </c>
      <c r="Q296" s="61">
        <f t="shared" ref="Q296" si="212">O296*E296</f>
        <v>52.984258376000007</v>
      </c>
      <c r="BA296" s="112">
        <v>1.5880000000000001</v>
      </c>
      <c r="BB296" s="179">
        <v>0.95329720000000007</v>
      </c>
    </row>
    <row r="297" spans="1:54" s="79" customFormat="1" ht="17.25" customHeight="1">
      <c r="A297" s="77"/>
      <c r="B297" s="78"/>
      <c r="C297" s="308" t="s">
        <v>45</v>
      </c>
      <c r="D297" s="309"/>
      <c r="E297" s="310"/>
      <c r="F297" s="311"/>
      <c r="G297" s="312"/>
      <c r="H297" s="312"/>
      <c r="I297" s="312"/>
      <c r="J297" s="312"/>
      <c r="K297" s="312"/>
      <c r="L297" s="312"/>
      <c r="M297" s="312"/>
      <c r="N297" s="312"/>
      <c r="O297" s="312"/>
      <c r="P297" s="313"/>
      <c r="Q297" s="150">
        <f>SUM(Q277:Q296)</f>
        <v>1549.0651793646248</v>
      </c>
      <c r="T297" s="80"/>
      <c r="U297" s="81"/>
      <c r="V297" s="81"/>
      <c r="W297" s="81"/>
      <c r="BA297" s="112">
        <v>1.5880000000000001</v>
      </c>
    </row>
    <row r="298" spans="1:54" s="18" customFormat="1" ht="26.25" customHeight="1">
      <c r="A298" s="54"/>
      <c r="B298" s="54"/>
      <c r="C298" s="208" t="s">
        <v>162</v>
      </c>
      <c r="D298" s="209"/>
      <c r="E298" s="210"/>
      <c r="F298" s="72"/>
      <c r="G298" s="72"/>
      <c r="H298" s="154"/>
      <c r="I298" s="154"/>
      <c r="J298" s="173"/>
      <c r="K298" s="54"/>
      <c r="L298" s="211"/>
      <c r="M298" s="155"/>
      <c r="N298" s="131"/>
      <c r="O298" s="152"/>
      <c r="P298" s="152"/>
      <c r="Q298" s="152"/>
      <c r="BA298" s="112">
        <v>1.5880000000000001</v>
      </c>
      <c r="BB298" s="177"/>
    </row>
    <row r="299" spans="1:54" s="18" customFormat="1" ht="19.5" customHeight="1">
      <c r="A299" s="54"/>
      <c r="B299" s="212"/>
      <c r="C299" s="213" t="s">
        <v>28</v>
      </c>
      <c r="D299" s="167"/>
      <c r="E299" s="214"/>
      <c r="F299" s="135"/>
      <c r="G299" s="135"/>
      <c r="H299" s="71"/>
      <c r="I299" s="154"/>
      <c r="J299" s="173"/>
      <c r="K299" s="54"/>
      <c r="L299" s="211"/>
      <c r="M299" s="155"/>
      <c r="N299" s="156"/>
      <c r="O299" s="156"/>
      <c r="P299" s="156"/>
      <c r="Q299" s="152"/>
      <c r="BA299" s="112">
        <v>1.5880000000000001</v>
      </c>
      <c r="BB299" s="68"/>
    </row>
    <row r="300" spans="1:54" s="26" customFormat="1" ht="31.5" customHeight="1">
      <c r="A300" s="158">
        <v>1</v>
      </c>
      <c r="B300" s="20" t="s">
        <v>131</v>
      </c>
      <c r="C300" s="159" t="s">
        <v>132</v>
      </c>
      <c r="D300" s="158" t="s">
        <v>107</v>
      </c>
      <c r="E300" s="195">
        <v>1</v>
      </c>
      <c r="F300" s="158">
        <v>1.3299999999999999E-2</v>
      </c>
      <c r="G300" s="158">
        <v>0.28399999999999997</v>
      </c>
      <c r="H300" s="154">
        <f>F300*$H$9</f>
        <v>3.0814503999999996E-2</v>
      </c>
      <c r="I300" s="154">
        <f>G300*$I$9</f>
        <v>0.85927891999999995</v>
      </c>
      <c r="J300" s="3"/>
      <c r="K300" s="158"/>
      <c r="L300" s="155"/>
      <c r="M300" s="155"/>
      <c r="N300" s="156"/>
      <c r="O300" s="152">
        <f>BA300*BB300</f>
        <v>1.4134683573119999</v>
      </c>
      <c r="P300" s="156"/>
      <c r="Q300" s="152">
        <f>O300*E300</f>
        <v>1.4134683573119999</v>
      </c>
      <c r="S300" s="27">
        <v>940</v>
      </c>
      <c r="BA300" s="112">
        <v>1.5880000000000001</v>
      </c>
      <c r="BB300" s="175">
        <v>0.89009342399999991</v>
      </c>
    </row>
    <row r="301" spans="1:54" s="26" customFormat="1" ht="24.75" customHeight="1">
      <c r="A301" s="158">
        <v>2</v>
      </c>
      <c r="B301" s="20" t="s">
        <v>37</v>
      </c>
      <c r="C301" s="159" t="s">
        <v>38</v>
      </c>
      <c r="D301" s="158" t="s">
        <v>107</v>
      </c>
      <c r="E301" s="195">
        <v>2.5</v>
      </c>
      <c r="F301" s="158">
        <v>1.94</v>
      </c>
      <c r="G301" s="158"/>
      <c r="H301" s="154">
        <f>F301*$H$9</f>
        <v>4.4947471999999999</v>
      </c>
      <c r="I301" s="154"/>
      <c r="J301" s="3"/>
      <c r="K301" s="158"/>
      <c r="L301" s="155"/>
      <c r="M301" s="155"/>
      <c r="N301" s="156"/>
      <c r="O301" s="152">
        <f t="shared" ref="O301:O354" si="213">BA301*BB301</f>
        <v>7.1376585536000006</v>
      </c>
      <c r="P301" s="156"/>
      <c r="Q301" s="152">
        <f>O301*E301</f>
        <v>17.844146384000002</v>
      </c>
      <c r="S301" s="27">
        <v>74.569999999999993</v>
      </c>
      <c r="BA301" s="112">
        <v>1.5880000000000001</v>
      </c>
      <c r="BB301" s="175">
        <v>4.4947471999999999</v>
      </c>
    </row>
    <row r="302" spans="1:54" s="49" customFormat="1" ht="24" customHeight="1">
      <c r="A302" s="43">
        <v>3</v>
      </c>
      <c r="B302" s="44" t="s">
        <v>133</v>
      </c>
      <c r="C302" s="125" t="s">
        <v>134</v>
      </c>
      <c r="D302" s="158" t="s">
        <v>107</v>
      </c>
      <c r="E302" s="195">
        <v>3</v>
      </c>
      <c r="F302" s="111">
        <v>0.46</v>
      </c>
      <c r="G302" s="111"/>
      <c r="H302" s="154">
        <f>F302*$H$9</f>
        <v>1.0657648</v>
      </c>
      <c r="I302" s="154"/>
      <c r="J302" s="108"/>
      <c r="K302" s="43"/>
      <c r="L302" s="46"/>
      <c r="M302" s="46"/>
      <c r="N302" s="156"/>
      <c r="O302" s="152">
        <f t="shared" si="213"/>
        <v>1.6924345024</v>
      </c>
      <c r="P302" s="143"/>
      <c r="Q302" s="152">
        <f>O302*E302</f>
        <v>5.0773035071999999</v>
      </c>
      <c r="BA302" s="112">
        <v>1.5880000000000001</v>
      </c>
      <c r="BB302" s="183">
        <v>1.0657648</v>
      </c>
    </row>
    <row r="303" spans="1:54" s="18" customFormat="1" ht="27.75" customHeight="1">
      <c r="A303" s="158"/>
      <c r="B303" s="158"/>
      <c r="C303" s="149" t="s">
        <v>47</v>
      </c>
      <c r="D303" s="166"/>
      <c r="E303" s="151"/>
      <c r="F303" s="158"/>
      <c r="G303" s="158"/>
      <c r="H303" s="138"/>
      <c r="I303" s="155"/>
      <c r="J303" s="3"/>
      <c r="K303" s="158"/>
      <c r="L303" s="155"/>
      <c r="M303" s="155"/>
      <c r="N303" s="131"/>
      <c r="O303" s="152"/>
      <c r="P303" s="152"/>
      <c r="Q303" s="152"/>
      <c r="T303" s="57"/>
      <c r="BA303" s="112">
        <v>1.5880000000000001</v>
      </c>
      <c r="BB303" s="177"/>
    </row>
    <row r="304" spans="1:54" s="18" customFormat="1" ht="27.75" customHeight="1">
      <c r="A304" s="158"/>
      <c r="B304" s="158"/>
      <c r="C304" s="149" t="s">
        <v>161</v>
      </c>
      <c r="D304" s="166"/>
      <c r="E304" s="151"/>
      <c r="F304" s="158"/>
      <c r="G304" s="158"/>
      <c r="H304" s="138"/>
      <c r="I304" s="155"/>
      <c r="J304" s="3"/>
      <c r="K304" s="158"/>
      <c r="L304" s="155"/>
      <c r="M304" s="155"/>
      <c r="N304" s="131"/>
      <c r="O304" s="152"/>
      <c r="P304" s="152"/>
      <c r="Q304" s="152"/>
      <c r="T304" s="57"/>
      <c r="BA304" s="112">
        <v>1.5880000000000001</v>
      </c>
      <c r="BB304" s="177"/>
    </row>
    <row r="305" spans="1:54" s="18" customFormat="1" ht="27.75" customHeight="1">
      <c r="A305" s="158">
        <v>1</v>
      </c>
      <c r="B305" s="158" t="s">
        <v>137</v>
      </c>
      <c r="C305" s="159" t="s">
        <v>138</v>
      </c>
      <c r="D305" s="20" t="s">
        <v>30</v>
      </c>
      <c r="E305" s="195">
        <v>1</v>
      </c>
      <c r="F305" s="158">
        <v>0.97</v>
      </c>
      <c r="G305" s="158">
        <v>0.08</v>
      </c>
      <c r="H305" s="154">
        <f>F305*$H$9</f>
        <v>2.2473736</v>
      </c>
      <c r="I305" s="154">
        <f>G305*$I$9</f>
        <v>0.2420504</v>
      </c>
      <c r="J305" s="3" t="s">
        <v>35</v>
      </c>
      <c r="K305" s="158" t="s">
        <v>30</v>
      </c>
      <c r="L305" s="155">
        <v>1</v>
      </c>
      <c r="M305" s="155">
        <v>28</v>
      </c>
      <c r="N305" s="156" t="e">
        <f>((M305*L305)+(#REF!*#REF!)+(#REF!*#REF!)+(#REF!*#REF!))*1.1525</f>
        <v>#REF!</v>
      </c>
      <c r="O305" s="152">
        <f t="shared" si="213"/>
        <v>76.610954312000018</v>
      </c>
      <c r="P305" s="156" t="e">
        <f>N305*E305</f>
        <v>#REF!</v>
      </c>
      <c r="Q305" s="156">
        <f>O305*E305</f>
        <v>76.610954312000018</v>
      </c>
      <c r="BA305" s="112">
        <v>1.5880000000000001</v>
      </c>
      <c r="BB305" s="68">
        <v>48.243674000000006</v>
      </c>
    </row>
    <row r="306" spans="1:54" s="51" customFormat="1" ht="31.5" customHeight="1">
      <c r="A306" s="43">
        <v>2</v>
      </c>
      <c r="B306" s="70" t="s">
        <v>73</v>
      </c>
      <c r="C306" s="125" t="s">
        <v>135</v>
      </c>
      <c r="D306" s="44" t="s">
        <v>30</v>
      </c>
      <c r="E306" s="195">
        <v>1</v>
      </c>
      <c r="F306" s="43">
        <v>0.23</v>
      </c>
      <c r="G306" s="43">
        <v>0.151</v>
      </c>
      <c r="H306" s="138">
        <f>F306*$H$9</f>
        <v>0.53288239999999998</v>
      </c>
      <c r="I306" s="46">
        <f>G306*$I$9</f>
        <v>0.45687012999999999</v>
      </c>
      <c r="J306" s="125" t="s">
        <v>136</v>
      </c>
      <c r="K306" s="43" t="s">
        <v>30</v>
      </c>
      <c r="L306" s="46">
        <v>1</v>
      </c>
      <c r="M306" s="155">
        <v>4.5</v>
      </c>
      <c r="N306" s="156">
        <f>L306*M306*1.1525</f>
        <v>5.1862500000000002</v>
      </c>
      <c r="O306" s="152">
        <f t="shared" si="213"/>
        <v>9.8074920176399996</v>
      </c>
      <c r="P306" s="156">
        <f>N306*E306</f>
        <v>5.1862500000000002</v>
      </c>
      <c r="Q306" s="156">
        <f>O306*E306</f>
        <v>9.8074920176399996</v>
      </c>
      <c r="BA306" s="112">
        <v>1.5880000000000001</v>
      </c>
      <c r="BB306" s="178">
        <v>6.1760025299999999</v>
      </c>
    </row>
    <row r="307" spans="1:54" s="49" customFormat="1" ht="21" customHeight="1">
      <c r="A307" s="188" t="s">
        <v>26</v>
      </c>
      <c r="B307" s="188" t="s">
        <v>55</v>
      </c>
      <c r="C307" s="192" t="s">
        <v>140</v>
      </c>
      <c r="D307" s="158" t="s">
        <v>107</v>
      </c>
      <c r="E307" s="215">
        <v>0.14000000000000001</v>
      </c>
      <c r="F307" s="194">
        <v>0.7</v>
      </c>
      <c r="G307" s="194">
        <v>0.28000000000000003</v>
      </c>
      <c r="H307" s="154">
        <f t="shared" ref="H307" si="214">F307*$H$9</f>
        <v>1.6218159999999997</v>
      </c>
      <c r="I307" s="154">
        <f t="shared" ref="I307" si="215">G307*$I$9</f>
        <v>0.84717640000000005</v>
      </c>
      <c r="J307" s="174" t="s">
        <v>54</v>
      </c>
      <c r="K307" s="158" t="s">
        <v>107</v>
      </c>
      <c r="L307" s="7">
        <v>1.0149999999999999</v>
      </c>
      <c r="M307" s="155">
        <v>24.75</v>
      </c>
      <c r="N307" s="152">
        <f t="shared" ref="N307" si="216">L307*M307*1.1525</f>
        <v>28.952240624999998</v>
      </c>
      <c r="O307" s="152">
        <f t="shared" si="213"/>
        <v>49.896918043699998</v>
      </c>
      <c r="P307" s="66">
        <f t="shared" ref="P307" si="217">N307*E307</f>
        <v>4.0533136875000002</v>
      </c>
      <c r="Q307" s="66">
        <f t="shared" ref="Q307" si="218">O307*E307</f>
        <v>6.9855685261180005</v>
      </c>
      <c r="BA307" s="112">
        <v>1.5880000000000001</v>
      </c>
      <c r="BB307" s="176">
        <v>31.421233024999996</v>
      </c>
    </row>
    <row r="308" spans="1:54" s="26" customFormat="1" ht="49.5" customHeight="1">
      <c r="A308" s="268">
        <v>4</v>
      </c>
      <c r="B308" s="269" t="s">
        <v>57</v>
      </c>
      <c r="C308" s="286" t="s">
        <v>141</v>
      </c>
      <c r="D308" s="268" t="s">
        <v>79</v>
      </c>
      <c r="E308" s="267">
        <v>0.76</v>
      </c>
      <c r="F308" s="267">
        <v>5.86</v>
      </c>
      <c r="G308" s="267">
        <v>7.14</v>
      </c>
      <c r="H308" s="266">
        <f>F308*$H$9</f>
        <v>13.576916799999999</v>
      </c>
      <c r="I308" s="241">
        <f>G308*$I$9</f>
        <v>21.602998199999998</v>
      </c>
      <c r="J308" s="216" t="s">
        <v>58</v>
      </c>
      <c r="K308" s="133" t="s">
        <v>79</v>
      </c>
      <c r="L308" s="148">
        <v>0.6</v>
      </c>
      <c r="M308" s="148">
        <v>43.92</v>
      </c>
      <c r="N308" s="237" t="e">
        <f>((M308*L308)+(#REF!*#REF!)+(#REF!*#REF!))*1.1525</f>
        <v>#REF!</v>
      </c>
      <c r="O308" s="152">
        <f t="shared" si="213"/>
        <v>132.63942399234998</v>
      </c>
      <c r="P308" s="237" t="e">
        <f>N308*E308</f>
        <v>#REF!</v>
      </c>
      <c r="Q308" s="237">
        <f>O308*E308</f>
        <v>100.80596223418598</v>
      </c>
      <c r="BA308" s="112">
        <v>1.5880000000000001</v>
      </c>
      <c r="BB308" s="175">
        <v>83.526085637499989</v>
      </c>
    </row>
    <row r="309" spans="1:54" s="13" customFormat="1" ht="23.25" customHeight="1">
      <c r="A309" s="235">
        <v>5</v>
      </c>
      <c r="B309" s="238" t="s">
        <v>108</v>
      </c>
      <c r="C309" s="239" t="s">
        <v>109</v>
      </c>
      <c r="D309" s="235" t="s">
        <v>110</v>
      </c>
      <c r="E309" s="240">
        <v>3.14</v>
      </c>
      <c r="F309" s="240">
        <v>0.33600000000000002</v>
      </c>
      <c r="G309" s="240">
        <v>1.4999999999999999E-2</v>
      </c>
      <c r="H309" s="160">
        <f t="shared" ref="H309" si="219">F309*$H$9</f>
        <v>0.77847168</v>
      </c>
      <c r="I309" s="241">
        <f t="shared" ref="I309" si="220">G309*$I$9</f>
        <v>4.538445E-2</v>
      </c>
      <c r="J309" s="234" t="s">
        <v>111</v>
      </c>
      <c r="K309" s="235" t="s">
        <v>33</v>
      </c>
      <c r="L309" s="236">
        <v>2.4</v>
      </c>
      <c r="M309" s="236">
        <v>0.16500000000000001</v>
      </c>
      <c r="N309" s="160">
        <f>L309*M309*1.1525</f>
        <v>0.45639000000000007</v>
      </c>
      <c r="O309" s="152">
        <f t="shared" si="213"/>
        <v>2.0330308544400002</v>
      </c>
      <c r="P309" s="160">
        <f>N309*E309</f>
        <v>1.4330646000000002</v>
      </c>
      <c r="Q309" s="237">
        <f>O309*E309</f>
        <v>6.3837168829416004</v>
      </c>
      <c r="BA309" s="112">
        <v>1.5880000000000001</v>
      </c>
      <c r="BB309" s="180">
        <v>1.2802461300000001</v>
      </c>
    </row>
    <row r="310" spans="1:54" s="26" customFormat="1" ht="21.75" customHeight="1">
      <c r="A310" s="217">
        <v>6</v>
      </c>
      <c r="B310" s="218" t="s">
        <v>59</v>
      </c>
      <c r="C310" s="216" t="s">
        <v>142</v>
      </c>
      <c r="D310" s="217" t="s">
        <v>33</v>
      </c>
      <c r="E310" s="219">
        <v>8.6999999999999993</v>
      </c>
      <c r="F310" s="148">
        <v>2.7799999999999998E-2</v>
      </c>
      <c r="G310" s="148">
        <v>1.1999999999999999E-3</v>
      </c>
      <c r="H310" s="42">
        <f t="shared" ref="H310" si="221">F310*$H$9</f>
        <v>6.4409263999999994E-2</v>
      </c>
      <c r="I310" s="155">
        <f t="shared" ref="I310" si="222">G310*$I$9</f>
        <v>3.6307559999999997E-3</v>
      </c>
      <c r="J310" s="216" t="s">
        <v>143</v>
      </c>
      <c r="K310" s="217" t="s">
        <v>33</v>
      </c>
      <c r="L310" s="148">
        <v>1</v>
      </c>
      <c r="M310" s="8">
        <v>0.4</v>
      </c>
      <c r="N310" s="156">
        <f>L310*M310*1.1525</f>
        <v>0.46100000000000008</v>
      </c>
      <c r="O310" s="152">
        <f t="shared" si="213"/>
        <v>0.84011555176000008</v>
      </c>
      <c r="P310" s="156">
        <f>N310*E310</f>
        <v>4.0106999999999999</v>
      </c>
      <c r="Q310" s="152">
        <f>O310*E310</f>
        <v>7.3090053003120001</v>
      </c>
      <c r="BA310" s="112">
        <v>1.5880000000000001</v>
      </c>
      <c r="BB310" s="175">
        <v>0.52904002000000006</v>
      </c>
    </row>
    <row r="311" spans="1:54" s="26" customFormat="1" ht="24.75" customHeight="1">
      <c r="A311" s="220">
        <v>7</v>
      </c>
      <c r="B311" s="221" t="s">
        <v>53</v>
      </c>
      <c r="C311" s="222" t="s">
        <v>144</v>
      </c>
      <c r="D311" s="220" t="s">
        <v>33</v>
      </c>
      <c r="E311" s="223">
        <v>18.5</v>
      </c>
      <c r="F311" s="42"/>
      <c r="G311" s="42"/>
      <c r="H311" s="42"/>
      <c r="I311" s="187"/>
      <c r="J311" s="222" t="s">
        <v>145</v>
      </c>
      <c r="K311" s="220" t="s">
        <v>33</v>
      </c>
      <c r="L311" s="8">
        <v>1</v>
      </c>
      <c r="M311" s="155">
        <v>0.9</v>
      </c>
      <c r="N311" s="156">
        <f>L311*M311*1.1525</f>
        <v>1.03725</v>
      </c>
      <c r="O311" s="152">
        <f t="shared" si="213"/>
        <v>1.6471530000000001</v>
      </c>
      <c r="P311" s="156">
        <f t="shared" ref="P311" si="223">N311*E311</f>
        <v>19.189125000000001</v>
      </c>
      <c r="Q311" s="152">
        <f>O311*E311</f>
        <v>30.472330500000002</v>
      </c>
      <c r="BA311" s="112">
        <v>1.5880000000000001</v>
      </c>
      <c r="BB311" s="175">
        <v>1.03725</v>
      </c>
    </row>
    <row r="312" spans="1:54" s="252" customFormat="1" ht="17.25" customHeight="1">
      <c r="A312" s="247"/>
      <c r="B312" s="247"/>
      <c r="C312" s="248" t="s">
        <v>93</v>
      </c>
      <c r="D312" s="249"/>
      <c r="E312" s="215"/>
      <c r="F312" s="153"/>
      <c r="G312" s="153"/>
      <c r="H312" s="250"/>
      <c r="I312" s="250"/>
      <c r="J312" s="192"/>
      <c r="K312" s="249"/>
      <c r="L312" s="251"/>
      <c r="M312" s="155"/>
      <c r="N312" s="152"/>
      <c r="O312" s="152"/>
      <c r="P312" s="152"/>
      <c r="Q312" s="152"/>
      <c r="BA312" s="112">
        <v>1.5880000000000001</v>
      </c>
      <c r="BB312" s="291"/>
    </row>
    <row r="313" spans="1:54" s="26" customFormat="1" ht="28.5" customHeight="1">
      <c r="A313" s="217">
        <v>1</v>
      </c>
      <c r="B313" s="253" t="s">
        <v>53</v>
      </c>
      <c r="C313" s="132" t="s">
        <v>146</v>
      </c>
      <c r="D313" s="133" t="s">
        <v>30</v>
      </c>
      <c r="E313" s="42">
        <v>1</v>
      </c>
      <c r="F313" s="42"/>
      <c r="G313" s="42"/>
      <c r="H313" s="250"/>
      <c r="I313" s="250"/>
      <c r="J313" s="132" t="s">
        <v>147</v>
      </c>
      <c r="K313" s="133" t="s">
        <v>30</v>
      </c>
      <c r="L313" s="152">
        <v>1</v>
      </c>
      <c r="M313" s="8">
        <v>82.22</v>
      </c>
      <c r="N313" s="156">
        <f>L313*M313*1.1525</f>
        <v>94.75855</v>
      </c>
      <c r="O313" s="152">
        <f t="shared" si="213"/>
        <v>150.4765774</v>
      </c>
      <c r="P313" s="156">
        <f t="shared" ref="P313" si="224">N313*E313</f>
        <v>94.75855</v>
      </c>
      <c r="Q313" s="152">
        <f>O313*E313</f>
        <v>150.4765774</v>
      </c>
      <c r="BA313" s="112">
        <v>1.5880000000000001</v>
      </c>
      <c r="BB313" s="175">
        <v>94.75855</v>
      </c>
    </row>
    <row r="314" spans="1:54" s="252" customFormat="1" ht="28.5" customHeight="1">
      <c r="A314" s="279" t="s">
        <v>27</v>
      </c>
      <c r="B314" s="283" t="s">
        <v>94</v>
      </c>
      <c r="C314" s="284" t="s">
        <v>95</v>
      </c>
      <c r="D314" s="283" t="s">
        <v>22</v>
      </c>
      <c r="E314" s="282">
        <v>39.520000000000003</v>
      </c>
      <c r="F314" s="281">
        <f>35.9/1000</f>
        <v>3.5900000000000001E-2</v>
      </c>
      <c r="G314" s="280">
        <f>0.2/1000</f>
        <v>2.0000000000000001E-4</v>
      </c>
      <c r="H314" s="273">
        <f t="shared" ref="H314" si="225">F314*$H$9</f>
        <v>8.317599199999999E-2</v>
      </c>
      <c r="I314" s="273">
        <f t="shared" ref="I314" si="226">G314*$I$9</f>
        <v>6.0512599999999999E-4</v>
      </c>
      <c r="J314" s="256" t="s">
        <v>96</v>
      </c>
      <c r="K314" s="257" t="s">
        <v>22</v>
      </c>
      <c r="L314" s="185">
        <v>1</v>
      </c>
      <c r="M314" s="155">
        <v>0.75</v>
      </c>
      <c r="N314" s="237" t="e">
        <f>((M314*L314)+(#REF!*#REF!)+(#REF!*#REF!))*1.1525</f>
        <v>#REF!</v>
      </c>
      <c r="O314" s="152">
        <f t="shared" si="213"/>
        <v>1.5111551047040002</v>
      </c>
      <c r="P314" s="237" t="e">
        <f>N314*E314</f>
        <v>#REF!</v>
      </c>
      <c r="Q314" s="237">
        <f>O314*E314</f>
        <v>59.720849737902093</v>
      </c>
      <c r="BA314" s="112">
        <v>1.5880000000000001</v>
      </c>
      <c r="BB314" s="291">
        <v>0.95160900800000003</v>
      </c>
    </row>
    <row r="315" spans="1:54" s="252" customFormat="1" ht="21" customHeight="1">
      <c r="A315" s="247" t="s">
        <v>26</v>
      </c>
      <c r="B315" s="247" t="s">
        <v>97</v>
      </c>
      <c r="C315" s="192" t="s">
        <v>98</v>
      </c>
      <c r="D315" s="249" t="s">
        <v>19</v>
      </c>
      <c r="E315" s="215">
        <v>2</v>
      </c>
      <c r="F315" s="153"/>
      <c r="G315" s="153"/>
      <c r="H315" s="250"/>
      <c r="I315" s="250"/>
      <c r="J315" s="258" t="s">
        <v>99</v>
      </c>
      <c r="K315" s="249" t="s">
        <v>19</v>
      </c>
      <c r="L315" s="251">
        <v>1</v>
      </c>
      <c r="M315" s="155">
        <v>0.5</v>
      </c>
      <c r="N315" s="152">
        <f t="shared" ref="N315:N316" si="227">L315*M315*1.1525</f>
        <v>0.57625000000000004</v>
      </c>
      <c r="O315" s="152">
        <f t="shared" si="213"/>
        <v>0.91508500000000015</v>
      </c>
      <c r="P315" s="259">
        <f t="shared" ref="P315:P316" si="228">N315*E315</f>
        <v>1.1525000000000001</v>
      </c>
      <c r="Q315" s="259">
        <f t="shared" ref="Q315:Q316" si="229">O315*E315</f>
        <v>1.8301700000000003</v>
      </c>
      <c r="BA315" s="112">
        <v>1.5880000000000001</v>
      </c>
      <c r="BB315" s="291">
        <v>0.57625000000000004</v>
      </c>
    </row>
    <row r="316" spans="1:54" s="252" customFormat="1" ht="21" customHeight="1">
      <c r="A316" s="247" t="s">
        <v>82</v>
      </c>
      <c r="B316" s="260" t="s">
        <v>97</v>
      </c>
      <c r="C316" s="261" t="s">
        <v>100</v>
      </c>
      <c r="D316" s="262" t="s">
        <v>19</v>
      </c>
      <c r="E316" s="263">
        <v>1</v>
      </c>
      <c r="F316" s="137"/>
      <c r="G316" s="137"/>
      <c r="H316" s="250"/>
      <c r="I316" s="250"/>
      <c r="J316" s="261" t="s">
        <v>101</v>
      </c>
      <c r="K316" s="262" t="s">
        <v>19</v>
      </c>
      <c r="L316" s="137">
        <v>1</v>
      </c>
      <c r="M316" s="155">
        <v>1.5</v>
      </c>
      <c r="N316" s="152">
        <f t="shared" si="227"/>
        <v>1.7287500000000002</v>
      </c>
      <c r="O316" s="152">
        <f t="shared" si="213"/>
        <v>2.7452550000000007</v>
      </c>
      <c r="P316" s="259">
        <f t="shared" si="228"/>
        <v>1.7287500000000002</v>
      </c>
      <c r="Q316" s="259">
        <f t="shared" si="229"/>
        <v>2.7452550000000007</v>
      </c>
      <c r="BA316" s="112">
        <v>1.5880000000000001</v>
      </c>
      <c r="BB316" s="291">
        <v>1.7287500000000002</v>
      </c>
    </row>
    <row r="317" spans="1:54" s="252" customFormat="1" ht="20.25" customHeight="1">
      <c r="A317" s="279" t="s">
        <v>36</v>
      </c>
      <c r="B317" s="278" t="s">
        <v>102</v>
      </c>
      <c r="C317" s="277" t="s">
        <v>103</v>
      </c>
      <c r="D317" s="276" t="s">
        <v>78</v>
      </c>
      <c r="E317" s="275">
        <v>1.2</v>
      </c>
      <c r="F317" s="171">
        <v>0.214</v>
      </c>
      <c r="G317" s="274">
        <v>2.9999999999999997E-4</v>
      </c>
      <c r="H317" s="273">
        <f t="shared" ref="H317" si="230">F317*$H$9</f>
        <v>0.49581231999999997</v>
      </c>
      <c r="I317" s="273">
        <f t="shared" ref="I317" si="231">G317*$I$9</f>
        <v>9.0768899999999994E-4</v>
      </c>
      <c r="J317" s="258" t="s">
        <v>104</v>
      </c>
      <c r="K317" s="249" t="s">
        <v>22</v>
      </c>
      <c r="L317" s="251">
        <v>0.224</v>
      </c>
      <c r="M317" s="155">
        <v>1</v>
      </c>
      <c r="N317" s="237" t="e">
        <f>((M317*L317)+(#REF!*#REF!)+(#REF!*#REF!))*1.1525</f>
        <v>#REF!</v>
      </c>
      <c r="O317" s="152">
        <f t="shared" si="213"/>
        <v>1.2561252837920003</v>
      </c>
      <c r="P317" s="237" t="e">
        <f>N317*E317</f>
        <v>#REF!</v>
      </c>
      <c r="Q317" s="237">
        <f>O317*E317</f>
        <v>1.5073503405504003</v>
      </c>
      <c r="BA317" s="112">
        <v>1.5880000000000001</v>
      </c>
      <c r="BB317" s="291">
        <v>0.79101088400000008</v>
      </c>
    </row>
    <row r="318" spans="1:54" s="26" customFormat="1" ht="33.75" customHeight="1">
      <c r="A318" s="217"/>
      <c r="B318" s="218"/>
      <c r="C318" s="149" t="s">
        <v>45</v>
      </c>
      <c r="D318" s="166"/>
      <c r="E318" s="151"/>
      <c r="F318" s="148"/>
      <c r="G318" s="219"/>
      <c r="H318" s="231"/>
      <c r="I318" s="231"/>
      <c r="J318" s="232"/>
      <c r="K318" s="133"/>
      <c r="L318" s="233"/>
      <c r="M318" s="155"/>
      <c r="N318" s="156"/>
      <c r="O318" s="152"/>
      <c r="P318" s="156"/>
      <c r="Q318" s="150">
        <f>SUM(Q300:Q317)</f>
        <v>478.99015050016209</v>
      </c>
      <c r="BA318" s="112">
        <v>1.5880000000000001</v>
      </c>
      <c r="BB318" s="53"/>
    </row>
    <row r="319" spans="1:54" s="51" customFormat="1" ht="44.25" customHeight="1">
      <c r="A319" s="43"/>
      <c r="B319" s="43"/>
      <c r="C319" s="124" t="s">
        <v>163</v>
      </c>
      <c r="D319" s="43"/>
      <c r="E319" s="43"/>
      <c r="F319" s="43"/>
      <c r="G319" s="43"/>
      <c r="H319" s="43"/>
      <c r="I319" s="43"/>
      <c r="J319" s="47"/>
      <c r="K319" s="43"/>
      <c r="L319" s="43"/>
      <c r="M319" s="43"/>
      <c r="N319" s="43"/>
      <c r="O319" s="152"/>
      <c r="P319" s="43"/>
      <c r="Q319" s="43"/>
      <c r="T319" s="109"/>
      <c r="BA319" s="112">
        <v>1.5880000000000001</v>
      </c>
    </row>
    <row r="320" spans="1:54" s="112" customFormat="1" ht="43.5" customHeight="1">
      <c r="A320" s="43">
        <v>1</v>
      </c>
      <c r="B320" s="44" t="s">
        <v>53</v>
      </c>
      <c r="C320" s="45" t="s">
        <v>87</v>
      </c>
      <c r="D320" s="97" t="s">
        <v>107</v>
      </c>
      <c r="E320" s="195">
        <v>6.2</v>
      </c>
      <c r="F320" s="43"/>
      <c r="G320" s="43"/>
      <c r="H320" s="110"/>
      <c r="I320" s="110"/>
      <c r="J320" s="47"/>
      <c r="K320" s="43"/>
      <c r="L320" s="43"/>
      <c r="M320" s="43"/>
      <c r="N320" s="73"/>
      <c r="O320" s="152">
        <f t="shared" si="213"/>
        <v>7.94</v>
      </c>
      <c r="P320" s="73"/>
      <c r="Q320" s="111">
        <f>O320*E320</f>
        <v>49.228000000000002</v>
      </c>
      <c r="S320" s="113">
        <v>50</v>
      </c>
      <c r="BA320" s="112">
        <v>1.5880000000000001</v>
      </c>
      <c r="BB320" s="181">
        <v>5</v>
      </c>
    </row>
    <row r="321" spans="1:54" s="112" customFormat="1" ht="35.25" customHeight="1">
      <c r="A321" s="43">
        <v>2</v>
      </c>
      <c r="B321" s="44" t="s">
        <v>86</v>
      </c>
      <c r="C321" s="45" t="s">
        <v>88</v>
      </c>
      <c r="D321" s="97" t="s">
        <v>107</v>
      </c>
      <c r="E321" s="195">
        <v>97.4</v>
      </c>
      <c r="F321" s="43">
        <v>1.4E-2</v>
      </c>
      <c r="G321" s="43">
        <v>0.30299999999999999</v>
      </c>
      <c r="H321" s="110">
        <f t="shared" ref="H321:H332" si="232">F321*$H$9</f>
        <v>3.2436319999999998E-2</v>
      </c>
      <c r="I321" s="110">
        <f>G321*$I$9</f>
        <v>0.91676588999999997</v>
      </c>
      <c r="J321" s="47"/>
      <c r="K321" s="43"/>
      <c r="L321" s="43"/>
      <c r="M321" s="43"/>
      <c r="N321" s="73"/>
      <c r="O321" s="152">
        <f t="shared" si="213"/>
        <v>1.50733310948</v>
      </c>
      <c r="P321" s="73"/>
      <c r="Q321" s="111">
        <f>O321*E321</f>
        <v>146.814244863352</v>
      </c>
      <c r="S321" s="113"/>
      <c r="BA321" s="112">
        <v>1.5880000000000001</v>
      </c>
      <c r="BB321" s="181">
        <v>0.94920220999999994</v>
      </c>
    </row>
    <row r="322" spans="1:54" s="112" customFormat="1" ht="30.75" customHeight="1">
      <c r="A322" s="43">
        <v>3</v>
      </c>
      <c r="B322" s="44" t="s">
        <v>85</v>
      </c>
      <c r="C322" s="45" t="s">
        <v>89</v>
      </c>
      <c r="D322" s="97" t="s">
        <v>107</v>
      </c>
      <c r="E322" s="195">
        <v>85.22</v>
      </c>
      <c r="F322" s="43">
        <v>1.0999999999999999E-2</v>
      </c>
      <c r="G322" s="43">
        <v>0.224</v>
      </c>
      <c r="H322" s="110">
        <f t="shared" si="232"/>
        <v>2.5485679999999997E-2</v>
      </c>
      <c r="I322" s="110">
        <f t="shared" ref="I322:I323" si="233">G322*$I$9</f>
        <v>0.67774111999999997</v>
      </c>
      <c r="J322" s="47"/>
      <c r="K322" s="43"/>
      <c r="L322" s="43"/>
      <c r="M322" s="43"/>
      <c r="N322" s="73"/>
      <c r="O322" s="152">
        <f t="shared" si="213"/>
        <v>1.1167241583999998</v>
      </c>
      <c r="P322" s="73"/>
      <c r="Q322" s="111">
        <f>O322*E322</f>
        <v>95.167232778847989</v>
      </c>
      <c r="S322" s="113">
        <v>940</v>
      </c>
      <c r="BA322" s="112">
        <v>1.5880000000000001</v>
      </c>
      <c r="BB322" s="181">
        <v>0.70322679999999993</v>
      </c>
    </row>
    <row r="323" spans="1:54" s="112" customFormat="1" ht="34.5" customHeight="1">
      <c r="A323" s="43">
        <v>4</v>
      </c>
      <c r="B323" s="44" t="s">
        <v>84</v>
      </c>
      <c r="C323" s="45" t="s">
        <v>90</v>
      </c>
      <c r="D323" s="97" t="s">
        <v>107</v>
      </c>
      <c r="E323" s="195">
        <v>7.2</v>
      </c>
      <c r="F323" s="43">
        <v>8.0000000000000002E-3</v>
      </c>
      <c r="G323" s="43">
        <v>0.17299999999999999</v>
      </c>
      <c r="H323" s="110">
        <f t="shared" si="232"/>
        <v>1.8535039999999999E-2</v>
      </c>
      <c r="I323" s="110">
        <f t="shared" si="233"/>
        <v>0.52343399000000002</v>
      </c>
      <c r="J323" s="47"/>
      <c r="K323" s="43"/>
      <c r="L323" s="43"/>
      <c r="M323" s="43"/>
      <c r="N323" s="73"/>
      <c r="O323" s="152">
        <f t="shared" si="213"/>
        <v>0.86064681964</v>
      </c>
      <c r="P323" s="73"/>
      <c r="Q323" s="111">
        <f>O323*E323</f>
        <v>6.1966571014080003</v>
      </c>
      <c r="S323" s="113"/>
      <c r="BA323" s="112">
        <v>1.5880000000000001</v>
      </c>
      <c r="BB323" s="181">
        <v>0.54196902999999996</v>
      </c>
    </row>
    <row r="324" spans="1:54" s="112" customFormat="1" ht="27.75" customHeight="1">
      <c r="A324" s="43">
        <v>5</v>
      </c>
      <c r="B324" s="44" t="s">
        <v>37</v>
      </c>
      <c r="C324" s="45" t="s">
        <v>38</v>
      </c>
      <c r="D324" s="97" t="s">
        <v>107</v>
      </c>
      <c r="E324" s="195">
        <v>9.1999999999999993</v>
      </c>
      <c r="F324" s="43">
        <v>1.94</v>
      </c>
      <c r="G324" s="43"/>
      <c r="H324" s="110">
        <f t="shared" si="232"/>
        <v>4.4947471999999999</v>
      </c>
      <c r="I324" s="110"/>
      <c r="J324" s="47"/>
      <c r="K324" s="43"/>
      <c r="L324" s="43"/>
      <c r="M324" s="43"/>
      <c r="N324" s="73"/>
      <c r="O324" s="152">
        <f t="shared" si="213"/>
        <v>7.1376585536000006</v>
      </c>
      <c r="P324" s="73"/>
      <c r="Q324" s="111">
        <f t="shared" ref="Q324:Q327" si="234">O324*E324</f>
        <v>65.666458693120006</v>
      </c>
      <c r="S324" s="113">
        <v>74.569999999999993</v>
      </c>
      <c r="BA324" s="112">
        <v>1.5880000000000001</v>
      </c>
      <c r="BB324" s="181">
        <v>4.4947471999999999</v>
      </c>
    </row>
    <row r="325" spans="1:54" s="35" customFormat="1" ht="28.5" customHeight="1">
      <c r="A325" s="28">
        <v>6</v>
      </c>
      <c r="B325" s="29" t="s">
        <v>39</v>
      </c>
      <c r="C325" s="30" t="s">
        <v>115</v>
      </c>
      <c r="D325" s="97" t="s">
        <v>107</v>
      </c>
      <c r="E325" s="31">
        <v>5.9</v>
      </c>
      <c r="F325" s="114">
        <v>1.1000000000000001</v>
      </c>
      <c r="G325" s="114"/>
      <c r="H325" s="110">
        <f t="shared" si="232"/>
        <v>2.5485679999999999</v>
      </c>
      <c r="I325" s="110"/>
      <c r="J325" s="115"/>
      <c r="K325" s="116"/>
      <c r="L325" s="117"/>
      <c r="M325" s="117"/>
      <c r="N325" s="117"/>
      <c r="O325" s="152">
        <f t="shared" si="213"/>
        <v>4.047125984</v>
      </c>
      <c r="P325" s="117"/>
      <c r="Q325" s="111">
        <f t="shared" si="234"/>
        <v>23.878043305600002</v>
      </c>
      <c r="BA325" s="112">
        <v>1.5880000000000001</v>
      </c>
      <c r="BB325" s="182">
        <v>2.5485679999999999</v>
      </c>
    </row>
    <row r="326" spans="1:54" s="35" customFormat="1" ht="30" customHeight="1">
      <c r="A326" s="36">
        <v>7</v>
      </c>
      <c r="B326" s="37" t="s">
        <v>21</v>
      </c>
      <c r="C326" s="38" t="s">
        <v>51</v>
      </c>
      <c r="D326" s="97" t="s">
        <v>107</v>
      </c>
      <c r="E326" s="31">
        <v>12.74</v>
      </c>
      <c r="F326" s="114">
        <v>0.89</v>
      </c>
      <c r="G326" s="114"/>
      <c r="H326" s="110">
        <f t="shared" si="232"/>
        <v>2.0620232000000001</v>
      </c>
      <c r="I326" s="110"/>
      <c r="J326" s="118" t="s">
        <v>52</v>
      </c>
      <c r="K326" s="97" t="s">
        <v>107</v>
      </c>
      <c r="L326" s="114">
        <v>1.1000000000000001</v>
      </c>
      <c r="M326" s="114">
        <v>4</v>
      </c>
      <c r="N326" s="117">
        <f>M326*L326*1.1525</f>
        <v>5.0710000000000006</v>
      </c>
      <c r="O326" s="152">
        <f t="shared" si="213"/>
        <v>11.3272408416</v>
      </c>
      <c r="P326" s="117">
        <f t="shared" ref="P326:P327" si="235">N326*E326</f>
        <v>64.604540000000014</v>
      </c>
      <c r="Q326" s="168">
        <f t="shared" si="234"/>
        <v>144.30904832198399</v>
      </c>
      <c r="BA326" s="112">
        <v>1.5880000000000001</v>
      </c>
      <c r="BB326" s="182">
        <v>7.1330232000000002</v>
      </c>
    </row>
    <row r="327" spans="1:54" s="35" customFormat="1" ht="24.75" customHeight="1">
      <c r="A327" s="36">
        <v>8</v>
      </c>
      <c r="B327" s="40" t="s">
        <v>81</v>
      </c>
      <c r="C327" s="30" t="s">
        <v>130</v>
      </c>
      <c r="D327" s="97" t="s">
        <v>107</v>
      </c>
      <c r="E327" s="31">
        <v>38.22</v>
      </c>
      <c r="F327" s="114">
        <v>0.56000000000000005</v>
      </c>
      <c r="G327" s="114"/>
      <c r="H327" s="110">
        <f t="shared" si="232"/>
        <v>1.2974528000000001</v>
      </c>
      <c r="I327" s="110"/>
      <c r="J327" s="118" t="s">
        <v>52</v>
      </c>
      <c r="K327" s="97" t="s">
        <v>107</v>
      </c>
      <c r="L327" s="114">
        <v>1.1000000000000001</v>
      </c>
      <c r="M327" s="114">
        <v>4</v>
      </c>
      <c r="N327" s="117">
        <f>M327*L327*1.1525</f>
        <v>5.0710000000000006</v>
      </c>
      <c r="O327" s="152">
        <f t="shared" si="213"/>
        <v>10.113103046400003</v>
      </c>
      <c r="P327" s="117">
        <f t="shared" si="235"/>
        <v>193.81362000000001</v>
      </c>
      <c r="Q327" s="168">
        <f t="shared" si="234"/>
        <v>386.52279843340807</v>
      </c>
      <c r="BA327" s="112">
        <v>1.5880000000000001</v>
      </c>
      <c r="BB327" s="182">
        <v>6.3684528000000009</v>
      </c>
    </row>
    <row r="328" spans="1:54" s="112" customFormat="1" ht="31.5" customHeight="1">
      <c r="A328" s="43">
        <v>9</v>
      </c>
      <c r="B328" s="44" t="s">
        <v>41</v>
      </c>
      <c r="C328" s="119" t="s">
        <v>42</v>
      </c>
      <c r="D328" s="44" t="s">
        <v>43</v>
      </c>
      <c r="E328" s="195">
        <v>182</v>
      </c>
      <c r="F328" s="43">
        <v>0.03</v>
      </c>
      <c r="G328" s="43">
        <v>0.03</v>
      </c>
      <c r="H328" s="110">
        <f t="shared" si="232"/>
        <v>6.9506399999999996E-2</v>
      </c>
      <c r="I328" s="110">
        <f>G328*$I$9</f>
        <v>9.07689E-2</v>
      </c>
      <c r="J328" s="47" t="s">
        <v>44</v>
      </c>
      <c r="K328" s="43" t="s">
        <v>43</v>
      </c>
      <c r="L328" s="46">
        <v>1.01</v>
      </c>
      <c r="M328" s="46">
        <v>0.05</v>
      </c>
      <c r="N328" s="73">
        <f>L328*M328*1.1525</f>
        <v>5.820125000000001E-2</v>
      </c>
      <c r="O328" s="152">
        <f t="shared" si="213"/>
        <v>0.34694076140000002</v>
      </c>
      <c r="P328" s="73">
        <f>N328*E328</f>
        <v>10.592627500000003</v>
      </c>
      <c r="Q328" s="111">
        <f>O328*E328</f>
        <v>63.143218574800002</v>
      </c>
      <c r="BA328" s="112">
        <v>1.5880000000000001</v>
      </c>
      <c r="BB328" s="181">
        <v>0.21847654999999999</v>
      </c>
    </row>
    <row r="329" spans="1:54" s="112" customFormat="1" ht="32.25" customHeight="1">
      <c r="A329" s="43">
        <v>10</v>
      </c>
      <c r="B329" s="44" t="s">
        <v>63</v>
      </c>
      <c r="C329" s="119" t="s">
        <v>61</v>
      </c>
      <c r="D329" s="97" t="s">
        <v>107</v>
      </c>
      <c r="E329" s="195">
        <v>116.2</v>
      </c>
      <c r="F329" s="43">
        <v>7.3999999999999996E-2</v>
      </c>
      <c r="G329" s="43">
        <v>6.7000000000000004E-2</v>
      </c>
      <c r="H329" s="110">
        <f t="shared" si="232"/>
        <v>0.17144911999999998</v>
      </c>
      <c r="I329" s="110">
        <f>G329*$I$9</f>
        <v>0.20271721000000001</v>
      </c>
      <c r="J329" s="47"/>
      <c r="K329" s="43"/>
      <c r="L329" s="46"/>
      <c r="M329" s="46"/>
      <c r="N329" s="73"/>
      <c r="O329" s="152">
        <f t="shared" si="213"/>
        <v>0.59417613203999997</v>
      </c>
      <c r="P329" s="73"/>
      <c r="Q329" s="111">
        <f>O329*E329</f>
        <v>69.043266543047991</v>
      </c>
      <c r="BA329" s="112">
        <v>1.5880000000000001</v>
      </c>
      <c r="BB329" s="181">
        <v>0.37416632999999999</v>
      </c>
    </row>
    <row r="330" spans="1:54" s="49" customFormat="1" ht="27.75" customHeight="1">
      <c r="A330" s="43">
        <v>11</v>
      </c>
      <c r="B330" s="44" t="s">
        <v>83</v>
      </c>
      <c r="C330" s="45" t="s">
        <v>62</v>
      </c>
      <c r="D330" s="97" t="s">
        <v>107</v>
      </c>
      <c r="E330" s="195">
        <v>43.96</v>
      </c>
      <c r="F330" s="105">
        <v>7.3999999999999996E-2</v>
      </c>
      <c r="G330" s="105">
        <f>0.0172+42/1000</f>
        <v>5.9200000000000003E-2</v>
      </c>
      <c r="H330" s="110">
        <f t="shared" si="232"/>
        <v>0.17144911999999998</v>
      </c>
      <c r="I330" s="110">
        <f>G330*$I$9</f>
        <v>0.17911729600000001</v>
      </c>
      <c r="J330" s="47"/>
      <c r="K330" s="43"/>
      <c r="L330" s="43"/>
      <c r="M330" s="120"/>
      <c r="N330" s="73"/>
      <c r="O330" s="152">
        <f t="shared" si="213"/>
        <v>0.55669946860800001</v>
      </c>
      <c r="P330" s="117"/>
      <c r="Q330" s="111">
        <f t="shared" ref="Q330:Q332" si="236">O330*E330</f>
        <v>24.472508640007682</v>
      </c>
      <c r="BA330" s="112">
        <v>1.5880000000000001</v>
      </c>
      <c r="BB330" s="183">
        <v>0.35056641599999999</v>
      </c>
    </row>
    <row r="331" spans="1:54" s="102" customFormat="1" ht="23.25" customHeight="1">
      <c r="A331" s="93">
        <v>12</v>
      </c>
      <c r="B331" s="93" t="s">
        <v>20</v>
      </c>
      <c r="C331" s="94" t="s">
        <v>91</v>
      </c>
      <c r="D331" s="97" t="s">
        <v>107</v>
      </c>
      <c r="E331" s="190">
        <v>42.6</v>
      </c>
      <c r="F331" s="93">
        <v>0.42</v>
      </c>
      <c r="G331" s="93"/>
      <c r="H331" s="121">
        <f t="shared" si="232"/>
        <v>0.97308959999999989</v>
      </c>
      <c r="I331" s="121"/>
      <c r="J331" s="104"/>
      <c r="K331" s="93"/>
      <c r="L331" s="93"/>
      <c r="M331" s="93"/>
      <c r="N331" s="122"/>
      <c r="O331" s="152">
        <f t="shared" si="213"/>
        <v>1.5452662847999998</v>
      </c>
      <c r="P331" s="123"/>
      <c r="Q331" s="122">
        <f t="shared" si="236"/>
        <v>65.828343732479993</v>
      </c>
      <c r="BA331" s="112">
        <v>1.5880000000000001</v>
      </c>
      <c r="BB331" s="184">
        <v>0.97308959999999989</v>
      </c>
    </row>
    <row r="332" spans="1:54" s="102" customFormat="1" ht="27.75" customHeight="1">
      <c r="A332" s="96">
        <v>13</v>
      </c>
      <c r="B332" s="97" t="s">
        <v>80</v>
      </c>
      <c r="C332" s="159" t="s">
        <v>121</v>
      </c>
      <c r="D332" s="97" t="s">
        <v>34</v>
      </c>
      <c r="E332" s="92">
        <v>13.37</v>
      </c>
      <c r="F332" s="98">
        <v>0.4</v>
      </c>
      <c r="G332" s="98">
        <v>0.45</v>
      </c>
      <c r="H332" s="121">
        <f t="shared" si="232"/>
        <v>0.92675200000000002</v>
      </c>
      <c r="I332" s="121">
        <f>G332*$I$9</f>
        <v>1.3615335</v>
      </c>
      <c r="J332" s="99"/>
      <c r="K332" s="100"/>
      <c r="L332" s="100"/>
      <c r="M332" s="100"/>
      <c r="N332" s="98"/>
      <c r="O332" s="152">
        <f t="shared" si="213"/>
        <v>3.6337973739999998</v>
      </c>
      <c r="P332" s="123"/>
      <c r="Q332" s="122">
        <f t="shared" si="236"/>
        <v>48.583870890379991</v>
      </c>
      <c r="BA332" s="112">
        <v>1.5880000000000001</v>
      </c>
      <c r="BB332" s="184">
        <v>2.2882854999999998</v>
      </c>
    </row>
    <row r="333" spans="1:54" s="18" customFormat="1" ht="37.5" customHeight="1">
      <c r="A333" s="158"/>
      <c r="B333" s="158"/>
      <c r="C333" s="52" t="s">
        <v>187</v>
      </c>
      <c r="D333" s="158"/>
      <c r="E333" s="158"/>
      <c r="F333" s="158"/>
      <c r="G333" s="158"/>
      <c r="H333" s="103"/>
      <c r="I333" s="154"/>
      <c r="J333" s="9"/>
      <c r="K333" s="158"/>
      <c r="L333" s="158"/>
      <c r="M333" s="158"/>
      <c r="N333" s="156"/>
      <c r="O333" s="152"/>
      <c r="P333" s="156"/>
      <c r="Q333" s="152"/>
      <c r="T333" s="57"/>
      <c r="BA333" s="112">
        <v>1.5880000000000001</v>
      </c>
      <c r="BB333" s="177"/>
    </row>
    <row r="334" spans="1:54" s="204" customFormat="1" ht="27" customHeight="1">
      <c r="A334" s="43">
        <v>1</v>
      </c>
      <c r="B334" s="43" t="s">
        <v>124</v>
      </c>
      <c r="C334" s="125" t="s">
        <v>125</v>
      </c>
      <c r="D334" s="44" t="s">
        <v>114</v>
      </c>
      <c r="E334" s="195">
        <v>28</v>
      </c>
      <c r="F334" s="43">
        <v>7.0000000000000007E-2</v>
      </c>
      <c r="G334" s="43">
        <v>7.0000000000000007E-2</v>
      </c>
      <c r="H334" s="154">
        <f t="shared" ref="H334:H337" si="237">F334*$H$9</f>
        <v>0.16218160000000001</v>
      </c>
      <c r="I334" s="154">
        <f t="shared" ref="I334:I337" si="238">G334*$I$9</f>
        <v>0.21179410000000001</v>
      </c>
      <c r="J334" s="108" t="s">
        <v>48</v>
      </c>
      <c r="K334" s="43" t="s">
        <v>114</v>
      </c>
      <c r="L334" s="46">
        <v>1</v>
      </c>
      <c r="M334" s="155">
        <v>2.2799999999999998</v>
      </c>
      <c r="N334" s="156">
        <f t="shared" ref="N334:N335" si="239">L334*M334*1.1525</f>
        <v>2.6276999999999999</v>
      </c>
      <c r="O334" s="152">
        <f t="shared" si="213"/>
        <v>4.7666610116000001</v>
      </c>
      <c r="P334" s="156">
        <f t="shared" ref="P334:P337" si="240">N334*E334</f>
        <v>73.575599999999994</v>
      </c>
      <c r="Q334" s="156">
        <f t="shared" ref="Q334:Q337" si="241">O334*E334</f>
        <v>133.4665083248</v>
      </c>
      <c r="BA334" s="112">
        <v>1.5880000000000001</v>
      </c>
      <c r="BB334" s="290">
        <v>3.0016756999999998</v>
      </c>
    </row>
    <row r="335" spans="1:54" s="13" customFormat="1" ht="23.25" customHeight="1">
      <c r="A335" s="158">
        <v>2</v>
      </c>
      <c r="B335" s="126" t="s">
        <v>71</v>
      </c>
      <c r="C335" s="159" t="s">
        <v>126</v>
      </c>
      <c r="D335" s="158" t="s">
        <v>30</v>
      </c>
      <c r="E335" s="187">
        <v>1</v>
      </c>
      <c r="F335" s="43">
        <v>0.34499999999999997</v>
      </c>
      <c r="G335" s="43">
        <v>0.22700000000000001</v>
      </c>
      <c r="H335" s="154">
        <f t="shared" si="237"/>
        <v>0.79932359999999991</v>
      </c>
      <c r="I335" s="154">
        <f t="shared" si="238"/>
        <v>0.68681800999999998</v>
      </c>
      <c r="J335" s="125" t="s">
        <v>127</v>
      </c>
      <c r="K335" s="158" t="s">
        <v>30</v>
      </c>
      <c r="L335" s="155">
        <v>1</v>
      </c>
      <c r="M335" s="155">
        <v>4.72</v>
      </c>
      <c r="N335" s="156">
        <f t="shared" si="239"/>
        <v>5.4398</v>
      </c>
      <c r="O335" s="152">
        <f t="shared" si="213"/>
        <v>10.99839527668</v>
      </c>
      <c r="P335" s="156">
        <f t="shared" si="240"/>
        <v>5.4398</v>
      </c>
      <c r="Q335" s="156">
        <f t="shared" si="241"/>
        <v>10.99839527668</v>
      </c>
      <c r="T335" s="22"/>
      <c r="BA335" s="112">
        <v>1.5880000000000001</v>
      </c>
      <c r="BB335" s="180">
        <v>6.9259416099999997</v>
      </c>
    </row>
    <row r="336" spans="1:54" s="18" customFormat="1" ht="39.75" customHeight="1">
      <c r="A336" s="162">
        <v>3</v>
      </c>
      <c r="B336" s="162" t="s">
        <v>49</v>
      </c>
      <c r="C336" s="25" t="s">
        <v>64</v>
      </c>
      <c r="D336" s="158" t="s">
        <v>29</v>
      </c>
      <c r="E336" s="187">
        <v>18</v>
      </c>
      <c r="F336" s="153">
        <v>0.25</v>
      </c>
      <c r="G336" s="153">
        <v>0.11</v>
      </c>
      <c r="H336" s="71">
        <f t="shared" si="237"/>
        <v>0.57921999999999996</v>
      </c>
      <c r="I336" s="71">
        <f t="shared" si="238"/>
        <v>0.33281929999999998</v>
      </c>
      <c r="J336" s="58" t="s">
        <v>60</v>
      </c>
      <c r="K336" s="59" t="s">
        <v>29</v>
      </c>
      <c r="L336" s="60">
        <v>1</v>
      </c>
      <c r="M336" s="155">
        <v>9.2200000000000006</v>
      </c>
      <c r="N336" s="152">
        <f>L336*M336*1.1525</f>
        <v>10.626050000000001</v>
      </c>
      <c r="O336" s="152">
        <f t="shared" si="213"/>
        <v>18.322485808400003</v>
      </c>
      <c r="P336" s="61">
        <f t="shared" si="240"/>
        <v>191.26890000000003</v>
      </c>
      <c r="Q336" s="61">
        <f t="shared" si="241"/>
        <v>329.80474455120009</v>
      </c>
      <c r="BA336" s="112">
        <v>1.5880000000000001</v>
      </c>
      <c r="BB336" s="177">
        <v>11.538089300000001</v>
      </c>
    </row>
    <row r="337" spans="1:54" s="18" customFormat="1" ht="26.25" customHeight="1">
      <c r="A337" s="158">
        <v>4</v>
      </c>
      <c r="B337" s="158" t="s">
        <v>65</v>
      </c>
      <c r="C337" s="41" t="s">
        <v>66</v>
      </c>
      <c r="D337" s="158" t="s">
        <v>29</v>
      </c>
      <c r="E337" s="187">
        <v>18</v>
      </c>
      <c r="F337" s="62">
        <v>0.09</v>
      </c>
      <c r="G337" s="62">
        <v>0.12</v>
      </c>
      <c r="H337" s="71">
        <f t="shared" si="237"/>
        <v>0.20851919999999999</v>
      </c>
      <c r="I337" s="71">
        <f t="shared" si="238"/>
        <v>0.3630756</v>
      </c>
      <c r="J337" s="63" t="s">
        <v>50</v>
      </c>
      <c r="K337" s="64" t="s">
        <v>33</v>
      </c>
      <c r="L337" s="65">
        <v>2.14</v>
      </c>
      <c r="M337" s="155">
        <v>0.16500000000000001</v>
      </c>
      <c r="N337" s="152">
        <f>L337*M337*1.1525</f>
        <v>0.40694775000000005</v>
      </c>
      <c r="O337" s="152">
        <f t="shared" si="213"/>
        <v>1.5539255694</v>
      </c>
      <c r="P337" s="66">
        <f t="shared" si="240"/>
        <v>7.3250595000000009</v>
      </c>
      <c r="Q337" s="66">
        <f t="shared" si="241"/>
        <v>27.970660249200002</v>
      </c>
      <c r="BA337" s="112">
        <v>1.5880000000000001</v>
      </c>
      <c r="BB337" s="177">
        <v>0.97854255000000001</v>
      </c>
    </row>
    <row r="338" spans="1:54" s="79" customFormat="1" ht="16.5" customHeight="1">
      <c r="A338" s="77"/>
      <c r="B338" s="78"/>
      <c r="C338" s="52" t="s">
        <v>45</v>
      </c>
      <c r="D338" s="166"/>
      <c r="E338" s="166"/>
      <c r="F338" s="77"/>
      <c r="G338" s="77"/>
      <c r="H338" s="77"/>
      <c r="I338" s="77"/>
      <c r="J338" s="69"/>
      <c r="K338" s="69"/>
      <c r="L338" s="69"/>
      <c r="M338" s="69"/>
      <c r="N338" s="69"/>
      <c r="O338" s="152"/>
      <c r="P338" s="69"/>
      <c r="Q338" s="150">
        <f>SUM(Q320:Q337)</f>
        <v>1691.0940002803156</v>
      </c>
      <c r="T338" s="80"/>
      <c r="U338" s="81"/>
      <c r="V338" s="81"/>
      <c r="W338" s="81"/>
      <c r="BA338" s="112">
        <v>1.5880000000000001</v>
      </c>
    </row>
    <row r="339" spans="1:54" s="200" customFormat="1" ht="14.25" hidden="1" customHeight="1">
      <c r="A339" s="203"/>
      <c r="B339" s="224"/>
      <c r="C339" s="225"/>
      <c r="D339" s="197"/>
      <c r="E339" s="226"/>
      <c r="F339" s="202"/>
      <c r="G339" s="227"/>
      <c r="H339" s="199"/>
      <c r="I339" s="199"/>
      <c r="J339" s="228"/>
      <c r="K339" s="201"/>
      <c r="L339" s="229"/>
      <c r="M339" s="196"/>
      <c r="N339" s="198"/>
      <c r="O339" s="152"/>
      <c r="P339" s="198"/>
      <c r="Q339" s="230"/>
      <c r="BA339" s="112">
        <v>1.5880000000000001</v>
      </c>
      <c r="BB339" s="292"/>
    </row>
    <row r="340" spans="1:54" s="26" customFormat="1" ht="14.25" hidden="1" customHeight="1">
      <c r="A340" s="217"/>
      <c r="B340" s="218"/>
      <c r="C340" s="149"/>
      <c r="D340" s="166"/>
      <c r="E340" s="151"/>
      <c r="F340" s="148"/>
      <c r="G340" s="219"/>
      <c r="H340" s="231"/>
      <c r="I340" s="231"/>
      <c r="J340" s="232"/>
      <c r="K340" s="133"/>
      <c r="L340" s="233"/>
      <c r="M340" s="155"/>
      <c r="N340" s="156"/>
      <c r="O340" s="152"/>
      <c r="P340" s="156"/>
      <c r="Q340" s="150"/>
      <c r="BA340" s="112">
        <v>1.5880000000000001</v>
      </c>
      <c r="BB340" s="53"/>
    </row>
    <row r="341" spans="1:54" s="26" customFormat="1" ht="14.25" hidden="1" customHeight="1">
      <c r="A341" s="217"/>
      <c r="B341" s="218"/>
      <c r="C341" s="149"/>
      <c r="D341" s="166"/>
      <c r="E341" s="151"/>
      <c r="F341" s="148"/>
      <c r="G341" s="219"/>
      <c r="H341" s="231"/>
      <c r="I341" s="231"/>
      <c r="J341" s="232"/>
      <c r="K341" s="133"/>
      <c r="L341" s="233"/>
      <c r="M341" s="155"/>
      <c r="N341" s="156"/>
      <c r="O341" s="152"/>
      <c r="P341" s="156"/>
      <c r="Q341" s="150"/>
      <c r="BA341" s="112">
        <v>1.5880000000000001</v>
      </c>
      <c r="BB341" s="53"/>
    </row>
    <row r="342" spans="1:54" s="26" customFormat="1" ht="16.5" customHeight="1">
      <c r="A342" s="56"/>
      <c r="B342" s="147"/>
      <c r="C342" s="52" t="s">
        <v>76</v>
      </c>
      <c r="D342" s="166"/>
      <c r="E342" s="166"/>
      <c r="F342" s="75"/>
      <c r="G342" s="74"/>
      <c r="H342" s="71"/>
      <c r="I342" s="71"/>
      <c r="J342" s="76"/>
      <c r="K342" s="72"/>
      <c r="L342" s="55"/>
      <c r="M342" s="158"/>
      <c r="N342" s="156"/>
      <c r="O342" s="152"/>
      <c r="P342" s="156"/>
      <c r="Q342" s="150"/>
      <c r="BA342" s="112">
        <v>1.5880000000000001</v>
      </c>
      <c r="BB342" s="53"/>
    </row>
    <row r="343" spans="1:54" s="18" customFormat="1" ht="16.5" customHeight="1">
      <c r="A343" s="158"/>
      <c r="B343" s="158"/>
      <c r="C343" s="69" t="s">
        <v>46</v>
      </c>
      <c r="D343" s="158"/>
      <c r="E343" s="158"/>
      <c r="F343" s="158"/>
      <c r="G343" s="158"/>
      <c r="H343" s="158"/>
      <c r="I343" s="158"/>
      <c r="J343" s="9"/>
      <c r="K343" s="158"/>
      <c r="L343" s="158"/>
      <c r="M343" s="158"/>
      <c r="N343" s="158"/>
      <c r="O343" s="152"/>
      <c r="P343" s="158"/>
      <c r="Q343" s="155"/>
      <c r="T343" s="24"/>
      <c r="BA343" s="112">
        <v>1.5880000000000001</v>
      </c>
    </row>
    <row r="344" spans="1:54" s="26" customFormat="1" ht="31.5" customHeight="1">
      <c r="A344" s="158">
        <v>1</v>
      </c>
      <c r="B344" s="20" t="s">
        <v>53</v>
      </c>
      <c r="C344" s="25" t="s">
        <v>87</v>
      </c>
      <c r="D344" s="97" t="s">
        <v>107</v>
      </c>
      <c r="E344" s="195">
        <v>1.2</v>
      </c>
      <c r="F344" s="158"/>
      <c r="G344" s="158"/>
      <c r="H344" s="164"/>
      <c r="I344" s="164"/>
      <c r="J344" s="9"/>
      <c r="K344" s="158"/>
      <c r="L344" s="158"/>
      <c r="M344" s="158"/>
      <c r="N344" s="156"/>
      <c r="O344" s="152">
        <f t="shared" si="213"/>
        <v>7.94</v>
      </c>
      <c r="P344" s="156"/>
      <c r="Q344" s="152">
        <f>O344*E344</f>
        <v>9.5280000000000005</v>
      </c>
      <c r="S344" s="27">
        <v>50</v>
      </c>
      <c r="BA344" s="112">
        <v>1.5880000000000001</v>
      </c>
      <c r="BB344" s="175">
        <v>5</v>
      </c>
    </row>
    <row r="345" spans="1:54" s="26" customFormat="1" ht="29.25" customHeight="1">
      <c r="A345" s="158">
        <v>2</v>
      </c>
      <c r="B345" s="20" t="s">
        <v>86</v>
      </c>
      <c r="C345" s="25" t="s">
        <v>88</v>
      </c>
      <c r="D345" s="97" t="s">
        <v>107</v>
      </c>
      <c r="E345" s="195">
        <v>14.6</v>
      </c>
      <c r="F345" s="158">
        <v>1.4E-2</v>
      </c>
      <c r="G345" s="158">
        <v>0.30299999999999999</v>
      </c>
      <c r="H345" s="164">
        <f t="shared" ref="H345:H356" si="242">F345*$H$9</f>
        <v>3.2436319999999998E-2</v>
      </c>
      <c r="I345" s="164">
        <f>G345*$I$9</f>
        <v>0.91676588999999997</v>
      </c>
      <c r="J345" s="9"/>
      <c r="K345" s="158"/>
      <c r="L345" s="158"/>
      <c r="M345" s="158"/>
      <c r="N345" s="156"/>
      <c r="O345" s="152">
        <f t="shared" si="213"/>
        <v>1.50733310948</v>
      </c>
      <c r="P345" s="156"/>
      <c r="Q345" s="152">
        <f>O345*E345</f>
        <v>22.007063398408</v>
      </c>
      <c r="S345" s="27"/>
      <c r="BA345" s="112">
        <v>1.5880000000000001</v>
      </c>
      <c r="BB345" s="175">
        <v>0.94920220999999994</v>
      </c>
    </row>
    <row r="346" spans="1:54" s="26" customFormat="1" ht="29.25" customHeight="1">
      <c r="A346" s="158">
        <v>3</v>
      </c>
      <c r="B346" s="20" t="s">
        <v>85</v>
      </c>
      <c r="C346" s="25" t="s">
        <v>89</v>
      </c>
      <c r="D346" s="97" t="s">
        <v>107</v>
      </c>
      <c r="E346" s="195">
        <v>9.4</v>
      </c>
      <c r="F346" s="158">
        <v>1.0999999999999999E-2</v>
      </c>
      <c r="G346" s="158">
        <v>0.224</v>
      </c>
      <c r="H346" s="164">
        <f t="shared" si="242"/>
        <v>2.5485679999999997E-2</v>
      </c>
      <c r="I346" s="164">
        <f t="shared" ref="I346:I347" si="243">G346*$I$9</f>
        <v>0.67774111999999997</v>
      </c>
      <c r="J346" s="9"/>
      <c r="K346" s="158"/>
      <c r="L346" s="158"/>
      <c r="M346" s="158"/>
      <c r="N346" s="156"/>
      <c r="O346" s="152">
        <f t="shared" si="213"/>
        <v>1.1167241583999998</v>
      </c>
      <c r="P346" s="156"/>
      <c r="Q346" s="152">
        <f>O346*E346</f>
        <v>10.497207088959998</v>
      </c>
      <c r="S346" s="27">
        <v>940</v>
      </c>
      <c r="BA346" s="112">
        <v>1.5880000000000001</v>
      </c>
      <c r="BB346" s="175">
        <v>0.70322679999999993</v>
      </c>
    </row>
    <row r="347" spans="1:54" s="26" customFormat="1" ht="25.5" customHeight="1">
      <c r="A347" s="158">
        <v>4</v>
      </c>
      <c r="B347" s="20" t="s">
        <v>84</v>
      </c>
      <c r="C347" s="25" t="s">
        <v>90</v>
      </c>
      <c r="D347" s="97" t="s">
        <v>107</v>
      </c>
      <c r="E347" s="195">
        <v>2.58</v>
      </c>
      <c r="F347" s="158">
        <v>8.0000000000000002E-3</v>
      </c>
      <c r="G347" s="158">
        <v>0.17299999999999999</v>
      </c>
      <c r="H347" s="164">
        <f t="shared" si="242"/>
        <v>1.8535039999999999E-2</v>
      </c>
      <c r="I347" s="164">
        <f t="shared" si="243"/>
        <v>0.52343399000000002</v>
      </c>
      <c r="J347" s="9"/>
      <c r="K347" s="158"/>
      <c r="L347" s="158"/>
      <c r="M347" s="158"/>
      <c r="N347" s="156"/>
      <c r="O347" s="152">
        <f t="shared" si="213"/>
        <v>0.86064681964</v>
      </c>
      <c r="P347" s="156"/>
      <c r="Q347" s="152">
        <f>O347*E347</f>
        <v>2.2204687946712003</v>
      </c>
      <c r="S347" s="27"/>
      <c r="BA347" s="112">
        <v>1.5880000000000001</v>
      </c>
      <c r="BB347" s="175">
        <v>0.54196902999999996</v>
      </c>
    </row>
    <row r="348" spans="1:54" s="26" customFormat="1" ht="27.75" customHeight="1">
      <c r="A348" s="158">
        <v>5</v>
      </c>
      <c r="B348" s="20" t="s">
        <v>37</v>
      </c>
      <c r="C348" s="25" t="s">
        <v>38</v>
      </c>
      <c r="D348" s="97" t="s">
        <v>107</v>
      </c>
      <c r="E348" s="195">
        <v>3.1</v>
      </c>
      <c r="F348" s="158">
        <v>1.94</v>
      </c>
      <c r="G348" s="158"/>
      <c r="H348" s="164">
        <f t="shared" si="242"/>
        <v>4.4947471999999999</v>
      </c>
      <c r="I348" s="164"/>
      <c r="J348" s="9"/>
      <c r="K348" s="158"/>
      <c r="L348" s="158"/>
      <c r="M348" s="158"/>
      <c r="N348" s="156"/>
      <c r="O348" s="152">
        <f t="shared" si="213"/>
        <v>7.1376585536000006</v>
      </c>
      <c r="P348" s="156"/>
      <c r="Q348" s="152">
        <f t="shared" ref="Q348:Q351" si="244">O348*E348</f>
        <v>22.126741516160003</v>
      </c>
      <c r="S348" s="27">
        <v>74.569999999999993</v>
      </c>
      <c r="BA348" s="112">
        <v>1.5880000000000001</v>
      </c>
      <c r="BB348" s="175">
        <v>4.4947471999999999</v>
      </c>
    </row>
    <row r="349" spans="1:54" s="35" customFormat="1" ht="28.5" customHeight="1">
      <c r="A349" s="28">
        <v>6</v>
      </c>
      <c r="B349" s="29" t="s">
        <v>39</v>
      </c>
      <c r="C349" s="30" t="s">
        <v>115</v>
      </c>
      <c r="D349" s="97" t="s">
        <v>107</v>
      </c>
      <c r="E349" s="31">
        <v>1.6</v>
      </c>
      <c r="F349" s="165">
        <v>1.1000000000000001</v>
      </c>
      <c r="G349" s="165"/>
      <c r="H349" s="164">
        <f t="shared" si="242"/>
        <v>2.5485679999999999</v>
      </c>
      <c r="I349" s="164"/>
      <c r="J349" s="32"/>
      <c r="K349" s="33"/>
      <c r="L349" s="34"/>
      <c r="M349" s="34"/>
      <c r="N349" s="34"/>
      <c r="O349" s="152">
        <f t="shared" si="213"/>
        <v>4.047125984</v>
      </c>
      <c r="P349" s="34"/>
      <c r="Q349" s="152">
        <f t="shared" si="244"/>
        <v>6.4754015744000002</v>
      </c>
      <c r="BA349" s="112">
        <v>1.5880000000000001</v>
      </c>
      <c r="BB349" s="182">
        <v>2.5485679999999999</v>
      </c>
    </row>
    <row r="350" spans="1:54" s="35" customFormat="1" ht="30" customHeight="1">
      <c r="A350" s="36">
        <v>7</v>
      </c>
      <c r="B350" s="37" t="s">
        <v>21</v>
      </c>
      <c r="C350" s="38" t="s">
        <v>51</v>
      </c>
      <c r="D350" s="97" t="s">
        <v>107</v>
      </c>
      <c r="E350" s="31">
        <v>1.96</v>
      </c>
      <c r="F350" s="165">
        <v>0.89</v>
      </c>
      <c r="G350" s="165"/>
      <c r="H350" s="164">
        <f t="shared" si="242"/>
        <v>2.0620232000000001</v>
      </c>
      <c r="I350" s="164"/>
      <c r="J350" s="39" t="s">
        <v>52</v>
      </c>
      <c r="K350" s="97" t="s">
        <v>107</v>
      </c>
      <c r="L350" s="88">
        <v>1.1000000000000001</v>
      </c>
      <c r="M350" s="88">
        <v>4</v>
      </c>
      <c r="N350" s="34">
        <f>M350*L350*1.1525</f>
        <v>5.0710000000000006</v>
      </c>
      <c r="O350" s="152">
        <f t="shared" si="213"/>
        <v>11.3272408416</v>
      </c>
      <c r="P350" s="34">
        <f t="shared" ref="P350:P351" si="245">N350*E350</f>
        <v>9.9391600000000011</v>
      </c>
      <c r="Q350" s="61">
        <f t="shared" si="244"/>
        <v>22.201392049536</v>
      </c>
      <c r="BA350" s="112">
        <v>1.5880000000000001</v>
      </c>
      <c r="BB350" s="182">
        <v>7.1330232000000002</v>
      </c>
    </row>
    <row r="351" spans="1:54" s="35" customFormat="1" ht="24.75" customHeight="1">
      <c r="A351" s="36">
        <v>8</v>
      </c>
      <c r="B351" s="40" t="s">
        <v>81</v>
      </c>
      <c r="C351" s="30" t="s">
        <v>130</v>
      </c>
      <c r="D351" s="97" t="s">
        <v>107</v>
      </c>
      <c r="E351" s="31">
        <v>5.88</v>
      </c>
      <c r="F351" s="165">
        <v>0.56000000000000005</v>
      </c>
      <c r="G351" s="165"/>
      <c r="H351" s="164">
        <f t="shared" si="242"/>
        <v>1.2974528000000001</v>
      </c>
      <c r="I351" s="164"/>
      <c r="J351" s="39" t="s">
        <v>52</v>
      </c>
      <c r="K351" s="97" t="s">
        <v>107</v>
      </c>
      <c r="L351" s="88">
        <v>1.1000000000000001</v>
      </c>
      <c r="M351" s="88">
        <v>4</v>
      </c>
      <c r="N351" s="34">
        <f>M351*L351*1.1525</f>
        <v>5.0710000000000006</v>
      </c>
      <c r="O351" s="152">
        <f t="shared" si="213"/>
        <v>10.113103046400003</v>
      </c>
      <c r="P351" s="34">
        <f t="shared" si="245"/>
        <v>29.817480000000003</v>
      </c>
      <c r="Q351" s="61">
        <f t="shared" si="244"/>
        <v>59.465045912832018</v>
      </c>
      <c r="BA351" s="112">
        <v>1.5880000000000001</v>
      </c>
      <c r="BB351" s="182">
        <v>6.3684528000000009</v>
      </c>
    </row>
    <row r="352" spans="1:54" s="26" customFormat="1" ht="31.5" customHeight="1">
      <c r="A352" s="158">
        <v>9</v>
      </c>
      <c r="B352" s="20" t="s">
        <v>41</v>
      </c>
      <c r="C352" s="41" t="s">
        <v>42</v>
      </c>
      <c r="D352" s="20" t="s">
        <v>43</v>
      </c>
      <c r="E352" s="195">
        <v>28</v>
      </c>
      <c r="F352" s="158">
        <v>0.03</v>
      </c>
      <c r="G352" s="158">
        <v>0.03</v>
      </c>
      <c r="H352" s="164">
        <f t="shared" si="242"/>
        <v>6.9506399999999996E-2</v>
      </c>
      <c r="I352" s="164">
        <f>G352*$I$9</f>
        <v>9.07689E-2</v>
      </c>
      <c r="J352" s="9" t="s">
        <v>44</v>
      </c>
      <c r="K352" s="158" t="s">
        <v>43</v>
      </c>
      <c r="L352" s="155">
        <v>1.01</v>
      </c>
      <c r="M352" s="155">
        <v>0.05</v>
      </c>
      <c r="N352" s="156">
        <f>L352*M352*1.1525</f>
        <v>5.820125000000001E-2</v>
      </c>
      <c r="O352" s="152">
        <f t="shared" si="213"/>
        <v>0.34694076140000002</v>
      </c>
      <c r="P352" s="156">
        <f>N352*E352</f>
        <v>1.6296350000000004</v>
      </c>
      <c r="Q352" s="152">
        <f>O352*E352</f>
        <v>9.7143413192000008</v>
      </c>
      <c r="BA352" s="112">
        <v>1.5880000000000001</v>
      </c>
      <c r="BB352" s="175">
        <v>0.21847654999999999</v>
      </c>
    </row>
    <row r="353" spans="1:55" s="26" customFormat="1" ht="32.25" customHeight="1">
      <c r="A353" s="158">
        <v>10</v>
      </c>
      <c r="B353" s="20" t="s">
        <v>63</v>
      </c>
      <c r="C353" s="41" t="s">
        <v>61</v>
      </c>
      <c r="D353" s="97" t="s">
        <v>107</v>
      </c>
      <c r="E353" s="195">
        <v>15.9</v>
      </c>
      <c r="F353" s="158">
        <v>7.3999999999999996E-2</v>
      </c>
      <c r="G353" s="158">
        <v>6.7000000000000004E-2</v>
      </c>
      <c r="H353" s="164">
        <f t="shared" si="242"/>
        <v>0.17144911999999998</v>
      </c>
      <c r="I353" s="164">
        <f>G353*$I$9</f>
        <v>0.20271721000000001</v>
      </c>
      <c r="J353" s="9"/>
      <c r="K353" s="158"/>
      <c r="L353" s="155"/>
      <c r="M353" s="155"/>
      <c r="N353" s="156"/>
      <c r="O353" s="152">
        <f t="shared" si="213"/>
        <v>0.59417613203999997</v>
      </c>
      <c r="P353" s="156"/>
      <c r="Q353" s="152">
        <f>O353*E353</f>
        <v>9.4474004994360001</v>
      </c>
      <c r="BA353" s="112">
        <v>1.5880000000000001</v>
      </c>
      <c r="BB353" s="175">
        <v>0.37416632999999999</v>
      </c>
    </row>
    <row r="354" spans="1:55" s="49" customFormat="1" ht="27.75" customHeight="1">
      <c r="A354" s="43">
        <v>11</v>
      </c>
      <c r="B354" s="44" t="s">
        <v>83</v>
      </c>
      <c r="C354" s="45" t="s">
        <v>62</v>
      </c>
      <c r="D354" s="97" t="s">
        <v>107</v>
      </c>
      <c r="E354" s="195">
        <v>8.74</v>
      </c>
      <c r="F354" s="105">
        <v>7.3999999999999996E-2</v>
      </c>
      <c r="G354" s="105">
        <f>0.0172+42/1000</f>
        <v>5.9200000000000003E-2</v>
      </c>
      <c r="H354" s="164">
        <f t="shared" si="242"/>
        <v>0.17144911999999998</v>
      </c>
      <c r="I354" s="164">
        <f>G354*$I$9</f>
        <v>0.17911729600000001</v>
      </c>
      <c r="J354" s="47"/>
      <c r="K354" s="43"/>
      <c r="L354" s="43"/>
      <c r="M354" s="48"/>
      <c r="N354" s="156"/>
      <c r="O354" s="152">
        <f t="shared" si="213"/>
        <v>0.55669946860800001</v>
      </c>
      <c r="P354" s="34"/>
      <c r="Q354" s="152">
        <f t="shared" ref="Q354:Q356" si="246">O354*E354</f>
        <v>4.8655533556339199</v>
      </c>
      <c r="BA354" s="112">
        <v>1.5880000000000001</v>
      </c>
      <c r="BB354" s="183">
        <v>0.35056641599999999</v>
      </c>
    </row>
    <row r="355" spans="1:55" s="102" customFormat="1" ht="23.25" customHeight="1">
      <c r="A355" s="93">
        <v>12</v>
      </c>
      <c r="B355" s="93" t="s">
        <v>20</v>
      </c>
      <c r="C355" s="94" t="s">
        <v>91</v>
      </c>
      <c r="D355" s="97" t="s">
        <v>107</v>
      </c>
      <c r="E355" s="190">
        <v>6.8</v>
      </c>
      <c r="F355" s="93">
        <v>0.42</v>
      </c>
      <c r="G355" s="93"/>
      <c r="H355" s="161">
        <f t="shared" si="242"/>
        <v>0.97308959999999989</v>
      </c>
      <c r="I355" s="161"/>
      <c r="J355" s="104"/>
      <c r="K355" s="93"/>
      <c r="L355" s="93"/>
      <c r="M355" s="93"/>
      <c r="N355" s="157"/>
      <c r="O355" s="152">
        <f t="shared" ref="O355:O363" si="247">BA355*BB355</f>
        <v>1.5452662847999998</v>
      </c>
      <c r="P355" s="89"/>
      <c r="Q355" s="157">
        <f t="shared" si="246"/>
        <v>10.507810736639998</v>
      </c>
      <c r="BA355" s="112">
        <v>1.5880000000000001</v>
      </c>
      <c r="BB355" s="184">
        <v>0.97308959999999989</v>
      </c>
    </row>
    <row r="356" spans="1:55" s="102" customFormat="1" ht="31.5" customHeight="1">
      <c r="A356" s="96">
        <v>13</v>
      </c>
      <c r="B356" s="97" t="s">
        <v>80</v>
      </c>
      <c r="C356" s="159" t="s">
        <v>121</v>
      </c>
      <c r="D356" s="97" t="s">
        <v>34</v>
      </c>
      <c r="E356" s="191">
        <v>1.66</v>
      </c>
      <c r="F356" s="98">
        <v>0.4</v>
      </c>
      <c r="G356" s="98">
        <v>0.45</v>
      </c>
      <c r="H356" s="161">
        <f t="shared" si="242"/>
        <v>0.92675200000000002</v>
      </c>
      <c r="I356" s="161">
        <f>G356*$I$9</f>
        <v>1.3615335</v>
      </c>
      <c r="J356" s="99"/>
      <c r="K356" s="100"/>
      <c r="L356" s="100"/>
      <c r="M356" s="101"/>
      <c r="N356" s="98"/>
      <c r="O356" s="152">
        <f t="shared" si="247"/>
        <v>3.6337973739999998</v>
      </c>
      <c r="P356" s="89"/>
      <c r="Q356" s="157">
        <f t="shared" si="246"/>
        <v>6.0321036408399991</v>
      </c>
      <c r="BA356" s="112">
        <v>1.5880000000000001</v>
      </c>
      <c r="BB356" s="184">
        <v>2.2882854999999998</v>
      </c>
    </row>
    <row r="357" spans="1:55" s="26" customFormat="1" ht="15" customHeight="1">
      <c r="A357" s="158"/>
      <c r="B357" s="163"/>
      <c r="C357" s="52" t="s">
        <v>47</v>
      </c>
      <c r="D357" s="162"/>
      <c r="E357" s="162"/>
      <c r="F357" s="158"/>
      <c r="G357" s="158"/>
      <c r="H357" s="164"/>
      <c r="I357" s="164"/>
      <c r="J357" s="9"/>
      <c r="K357" s="158"/>
      <c r="L357" s="158"/>
      <c r="M357" s="158"/>
      <c r="N357" s="160"/>
      <c r="O357" s="152"/>
      <c r="P357" s="160"/>
      <c r="Q357" s="169"/>
      <c r="S357" s="53"/>
      <c r="BA357" s="112">
        <v>1.5880000000000001</v>
      </c>
      <c r="BB357" s="53"/>
    </row>
    <row r="358" spans="1:55" s="51" customFormat="1" ht="30" customHeight="1">
      <c r="A358" s="43">
        <v>1</v>
      </c>
      <c r="B358" s="43" t="s">
        <v>113</v>
      </c>
      <c r="C358" s="125" t="s">
        <v>118</v>
      </c>
      <c r="D358" s="44" t="s">
        <v>114</v>
      </c>
      <c r="E358" s="195">
        <v>28</v>
      </c>
      <c r="F358" s="43">
        <v>0.06</v>
      </c>
      <c r="G358" s="43">
        <v>0.05</v>
      </c>
      <c r="H358" s="154">
        <f t="shared" ref="H358:H361" si="248">F358*$H$9</f>
        <v>0.13901279999999999</v>
      </c>
      <c r="I358" s="154">
        <f t="shared" ref="I358:I361" si="249">G358*$I$9</f>
        <v>0.15128150000000001</v>
      </c>
      <c r="J358" s="125" t="s">
        <v>119</v>
      </c>
      <c r="K358" s="43" t="s">
        <v>114</v>
      </c>
      <c r="L358" s="46">
        <v>1.01</v>
      </c>
      <c r="M358" s="155">
        <v>0.8</v>
      </c>
      <c r="N358" s="156">
        <f t="shared" ref="N358:N360" si="250">L358*M358*1.1525</f>
        <v>0.93122000000000016</v>
      </c>
      <c r="O358" s="152">
        <f t="shared" si="247"/>
        <v>1.9397647084000003</v>
      </c>
      <c r="P358" s="156">
        <f t="shared" ref="P358:P360" si="251">N358*E358</f>
        <v>26.074160000000006</v>
      </c>
      <c r="Q358" s="152">
        <f t="shared" ref="Q358:Q360" si="252">O358*E358</f>
        <v>54.313411835200007</v>
      </c>
      <c r="BA358" s="112">
        <v>1.5880000000000001</v>
      </c>
      <c r="BB358" s="178">
        <v>1.2215143000000002</v>
      </c>
    </row>
    <row r="359" spans="1:55" s="13" customFormat="1" ht="30" customHeight="1">
      <c r="A359" s="158">
        <v>2</v>
      </c>
      <c r="B359" s="126" t="s">
        <v>71</v>
      </c>
      <c r="C359" s="159" t="s">
        <v>129</v>
      </c>
      <c r="D359" s="158" t="s">
        <v>30</v>
      </c>
      <c r="E359" s="187">
        <v>7</v>
      </c>
      <c r="F359" s="43">
        <v>0.34499999999999997</v>
      </c>
      <c r="G359" s="43">
        <v>0.22700000000000001</v>
      </c>
      <c r="H359" s="154">
        <f t="shared" si="248"/>
        <v>0.79932359999999991</v>
      </c>
      <c r="I359" s="154">
        <f t="shared" si="249"/>
        <v>0.68681800999999998</v>
      </c>
      <c r="J359" s="125" t="s">
        <v>72</v>
      </c>
      <c r="K359" s="158" t="s">
        <v>30</v>
      </c>
      <c r="L359" s="155">
        <v>1</v>
      </c>
      <c r="M359" s="155">
        <v>5.84</v>
      </c>
      <c r="N359" s="156">
        <f t="shared" si="250"/>
        <v>6.7305999999999999</v>
      </c>
      <c r="O359" s="152">
        <f t="shared" si="247"/>
        <v>13.048185676679999</v>
      </c>
      <c r="P359" s="156">
        <f t="shared" si="251"/>
        <v>47.114199999999997</v>
      </c>
      <c r="Q359" s="152">
        <f t="shared" si="252"/>
        <v>91.337299736760002</v>
      </c>
      <c r="T359" s="22"/>
      <c r="BA359" s="112">
        <v>1.5880000000000001</v>
      </c>
      <c r="BB359" s="180">
        <v>8.2167416099999997</v>
      </c>
    </row>
    <row r="360" spans="1:55" s="206" customFormat="1" ht="17.25" customHeight="1">
      <c r="A360" s="93">
        <v>3</v>
      </c>
      <c r="B360" s="205" t="s">
        <v>73</v>
      </c>
      <c r="C360" s="94" t="s">
        <v>105</v>
      </c>
      <c r="D360" s="97" t="s">
        <v>30</v>
      </c>
      <c r="E360" s="190">
        <v>7</v>
      </c>
      <c r="F360" s="93">
        <v>0.23</v>
      </c>
      <c r="G360" s="93">
        <v>0.151</v>
      </c>
      <c r="H360" s="161">
        <f t="shared" si="248"/>
        <v>0.53288239999999998</v>
      </c>
      <c r="I360" s="161">
        <f t="shared" si="249"/>
        <v>0.45687012999999999</v>
      </c>
      <c r="J360" s="94" t="s">
        <v>128</v>
      </c>
      <c r="K360" s="93" t="s">
        <v>30</v>
      </c>
      <c r="L360" s="98">
        <v>1</v>
      </c>
      <c r="M360" s="92">
        <v>1</v>
      </c>
      <c r="N360" s="157">
        <f t="shared" si="250"/>
        <v>1.1525000000000001</v>
      </c>
      <c r="O360" s="152">
        <f t="shared" si="247"/>
        <v>3.4018970176400001</v>
      </c>
      <c r="P360" s="157">
        <f t="shared" si="251"/>
        <v>8.0675000000000008</v>
      </c>
      <c r="Q360" s="157">
        <f t="shared" si="252"/>
        <v>23.813279123480001</v>
      </c>
      <c r="BA360" s="112">
        <v>1.5880000000000001</v>
      </c>
      <c r="BB360" s="294">
        <v>2.1422525299999999</v>
      </c>
    </row>
    <row r="361" spans="1:55" s="90" customFormat="1" ht="30" customHeight="1">
      <c r="A361" s="243">
        <v>4</v>
      </c>
      <c r="B361" s="244" t="s">
        <v>74</v>
      </c>
      <c r="C361" s="245" t="s">
        <v>75</v>
      </c>
      <c r="D361" s="244" t="s">
        <v>30</v>
      </c>
      <c r="E361" s="246">
        <v>7</v>
      </c>
      <c r="F361" s="243">
        <v>0.97</v>
      </c>
      <c r="G361" s="243">
        <v>0.08</v>
      </c>
      <c r="H361" s="161">
        <f t="shared" si="248"/>
        <v>2.2473736</v>
      </c>
      <c r="I361" s="161">
        <f t="shared" si="249"/>
        <v>0.2420504</v>
      </c>
      <c r="J361" s="106" t="s">
        <v>35</v>
      </c>
      <c r="K361" s="189" t="s">
        <v>30</v>
      </c>
      <c r="L361" s="207">
        <v>1</v>
      </c>
      <c r="M361" s="155">
        <v>15</v>
      </c>
      <c r="N361" s="242" t="e">
        <f>((M361*L361)+(#REF!*#REF!)+(#REF!*#REF!)+(#REF!*#REF!))*1.1525</f>
        <v>#REF!</v>
      </c>
      <c r="O361" s="152">
        <f t="shared" si="247"/>
        <v>38.909452312000006</v>
      </c>
      <c r="P361" s="242" t="e">
        <f>N361*E361</f>
        <v>#REF!</v>
      </c>
      <c r="Q361" s="242">
        <f>O361*E361</f>
        <v>272.36616618400006</v>
      </c>
      <c r="BA361" s="112">
        <v>1.5880000000000001</v>
      </c>
      <c r="BB361" s="91">
        <v>24.502174000000004</v>
      </c>
    </row>
    <row r="362" spans="1:55" s="16" customFormat="1" ht="27.75" customHeight="1">
      <c r="A362" s="172" t="s">
        <v>36</v>
      </c>
      <c r="B362" s="172" t="s">
        <v>77</v>
      </c>
      <c r="C362" s="2" t="s">
        <v>92</v>
      </c>
      <c r="D362" s="170" t="s">
        <v>24</v>
      </c>
      <c r="E362" s="171">
        <v>12</v>
      </c>
      <c r="F362" s="194">
        <v>0.22</v>
      </c>
      <c r="G362" s="194">
        <v>0.04</v>
      </c>
      <c r="H362" s="165">
        <f t="shared" ref="H362:H363" si="253">F362*$H$9</f>
        <v>0.50971359999999999</v>
      </c>
      <c r="I362" s="103">
        <f>G362*$I$9</f>
        <v>0.1210252</v>
      </c>
      <c r="J362" s="136" t="s">
        <v>23</v>
      </c>
      <c r="K362" s="193" t="s">
        <v>24</v>
      </c>
      <c r="L362" s="7">
        <v>1</v>
      </c>
      <c r="M362" s="155">
        <v>2.87</v>
      </c>
      <c r="N362" s="152">
        <f>L362*M362*1.1525</f>
        <v>3.3076750000000001</v>
      </c>
      <c r="O362" s="152">
        <f t="shared" si="247"/>
        <v>6.2542011144000007</v>
      </c>
      <c r="P362" s="61">
        <f>N362*E362</f>
        <v>39.692100000000003</v>
      </c>
      <c r="Q362" s="61">
        <f>O362*E362</f>
        <v>75.050413372800008</v>
      </c>
      <c r="BA362" s="112">
        <v>1.5880000000000001</v>
      </c>
      <c r="BB362" s="179">
        <v>3.9384138000000002</v>
      </c>
    </row>
    <row r="363" spans="1:55" s="16" customFormat="1" ht="31.5" customHeight="1">
      <c r="A363" s="188" t="s">
        <v>120</v>
      </c>
      <c r="B363" s="188" t="s">
        <v>31</v>
      </c>
      <c r="C363" s="2" t="s">
        <v>32</v>
      </c>
      <c r="D363" s="170" t="s">
        <v>24</v>
      </c>
      <c r="E363" s="171">
        <v>12</v>
      </c>
      <c r="F363" s="194">
        <v>0.11</v>
      </c>
      <c r="G363" s="194">
        <v>0.08</v>
      </c>
      <c r="H363" s="165">
        <f t="shared" si="253"/>
        <v>0.25485679999999999</v>
      </c>
      <c r="I363" s="103">
        <f t="shared" ref="I363" si="254">G363*$I$9</f>
        <v>0.2420504</v>
      </c>
      <c r="J363" s="174" t="s">
        <v>25</v>
      </c>
      <c r="K363" s="6" t="s">
        <v>22</v>
      </c>
      <c r="L363" s="7">
        <v>2.4</v>
      </c>
      <c r="M363" s="155">
        <v>0.16500000000000001</v>
      </c>
      <c r="N363" s="152">
        <f t="shared" ref="N363" si="255">L363*M363*1.1525</f>
        <v>0.45639000000000007</v>
      </c>
      <c r="O363" s="152">
        <f t="shared" si="247"/>
        <v>1.5138359536000001</v>
      </c>
      <c r="P363" s="61">
        <f t="shared" ref="P363" si="256">N363*E363</f>
        <v>5.4766800000000009</v>
      </c>
      <c r="Q363" s="61">
        <f t="shared" ref="Q363" si="257">O363*E363</f>
        <v>18.166031443200001</v>
      </c>
      <c r="BA363" s="112">
        <v>1.5880000000000001</v>
      </c>
      <c r="BB363" s="179">
        <v>0.95329720000000007</v>
      </c>
    </row>
    <row r="364" spans="1:55" s="79" customFormat="1" ht="17.25" customHeight="1">
      <c r="A364" s="77"/>
      <c r="B364" s="78"/>
      <c r="C364" s="308" t="s">
        <v>45</v>
      </c>
      <c r="D364" s="309"/>
      <c r="E364" s="310"/>
      <c r="F364" s="311"/>
      <c r="G364" s="312"/>
      <c r="H364" s="312"/>
      <c r="I364" s="312"/>
      <c r="J364" s="312"/>
      <c r="K364" s="312"/>
      <c r="L364" s="312"/>
      <c r="M364" s="312"/>
      <c r="N364" s="312"/>
      <c r="O364" s="312"/>
      <c r="P364" s="313"/>
      <c r="Q364" s="150">
        <f>SUM(Q344:Q363)</f>
        <v>730.13513158215721</v>
      </c>
      <c r="T364" s="80"/>
      <c r="U364" s="81"/>
      <c r="V364" s="81"/>
      <c r="W364" s="81"/>
    </row>
    <row r="365" spans="1:55" s="18" customFormat="1" ht="17.25" customHeight="1">
      <c r="A365" s="158"/>
      <c r="B365" s="67"/>
      <c r="C365" s="308" t="s">
        <v>45</v>
      </c>
      <c r="D365" s="309"/>
      <c r="E365" s="310"/>
      <c r="F365" s="22"/>
      <c r="G365" s="23"/>
      <c r="H365" s="82"/>
      <c r="I365" s="83"/>
      <c r="J365" s="41"/>
      <c r="K365" s="23"/>
      <c r="L365" s="84"/>
      <c r="M365" s="23"/>
      <c r="N365" s="85"/>
      <c r="O365" s="86"/>
      <c r="P365" s="85"/>
      <c r="Q365" s="150">
        <f>Q364+Q338+Q318+Q297+Q271+Q251+Q230+Q204+Q187+Q178+Q152+Q132+Q106+Q83+Q55+Q33</f>
        <v>50022.982660738628</v>
      </c>
      <c r="T365" s="87"/>
      <c r="U365" s="87"/>
      <c r="V365" s="87"/>
      <c r="W365" s="87"/>
      <c r="BB365" s="177"/>
      <c r="BC365" s="297"/>
    </row>
    <row r="366" spans="1:55" s="18" customFormat="1" ht="12">
      <c r="A366" s="13"/>
      <c r="B366" s="13"/>
      <c r="D366" s="13"/>
      <c r="E366" s="13"/>
      <c r="F366" s="13"/>
      <c r="G366" s="13"/>
      <c r="H366" s="13"/>
      <c r="I366" s="13"/>
      <c r="K366" s="13"/>
      <c r="L366" s="13"/>
      <c r="M366" s="13"/>
      <c r="N366" s="13"/>
      <c r="O366" s="13"/>
      <c r="P366" s="13"/>
      <c r="Q366" s="13"/>
    </row>
    <row r="367" spans="1:55" s="18" customFormat="1" ht="12">
      <c r="A367" s="13"/>
      <c r="B367" s="13"/>
      <c r="C367" s="314"/>
      <c r="D367" s="314"/>
      <c r="E367" s="314"/>
      <c r="F367" s="314"/>
      <c r="G367" s="314"/>
      <c r="H367" s="314"/>
      <c r="I367" s="314"/>
      <c r="J367" s="314"/>
      <c r="K367" s="13"/>
      <c r="L367" s="13"/>
      <c r="M367" s="13"/>
      <c r="N367" s="13"/>
      <c r="O367" s="13"/>
      <c r="P367" s="13"/>
      <c r="Q367" s="13"/>
    </row>
  </sheetData>
  <mergeCells count="48">
    <mergeCell ref="C367:J367"/>
    <mergeCell ref="C2:Q2"/>
    <mergeCell ref="A4:Q6"/>
    <mergeCell ref="C364:E364"/>
    <mergeCell ref="F364:P364"/>
    <mergeCell ref="C365:E365"/>
    <mergeCell ref="C297:E297"/>
    <mergeCell ref="F297:P297"/>
    <mergeCell ref="C230:E230"/>
    <mergeCell ref="F230:P230"/>
    <mergeCell ref="C178:E178"/>
    <mergeCell ref="F178:P178"/>
    <mergeCell ref="P122:P123"/>
    <mergeCell ref="Q122:Q123"/>
    <mergeCell ref="J122:J123"/>
    <mergeCell ref="K122:K123"/>
    <mergeCell ref="L122:L123"/>
    <mergeCell ref="M122:M123"/>
    <mergeCell ref="N122:N123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C106:E106"/>
    <mergeCell ref="F106:P106"/>
    <mergeCell ref="P10:P12"/>
    <mergeCell ref="Q10:Q12"/>
    <mergeCell ref="T10:T12"/>
    <mergeCell ref="A3:Q3"/>
    <mergeCell ref="J7:K7"/>
    <mergeCell ref="L7:O7"/>
    <mergeCell ref="L8:O8"/>
    <mergeCell ref="A11:A12"/>
    <mergeCell ref="F11:G11"/>
    <mergeCell ref="H11:I11"/>
    <mergeCell ref="J11:N11"/>
    <mergeCell ref="K9:O9"/>
    <mergeCell ref="B10:B12"/>
    <mergeCell ref="C10:C12"/>
    <mergeCell ref="D10:D12"/>
    <mergeCell ref="E10:E12"/>
    <mergeCell ref="F10:N10"/>
    <mergeCell ref="O10:O12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Karoshin</dc:creator>
  <cp:lastModifiedBy>Пользователь</cp:lastModifiedBy>
  <cp:lastPrinted>2025-08-12T14:02:28Z</cp:lastPrinted>
  <dcterms:created xsi:type="dcterms:W3CDTF">2006-09-28T05:33:49Z</dcterms:created>
  <dcterms:modified xsi:type="dcterms:W3CDTF">2026-04-29T12:21:36Z</dcterms:modified>
</cp:coreProperties>
</file>